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artina\Documents\2026\JAVNA NAROČILA\CEROP\DOGRADITEV RECIKLAŽNEGA SKLADIŠČA\"/>
    </mc:Choice>
  </mc:AlternateContent>
  <xr:revisionPtr revIDLastSave="0" documentId="13_ncr:1_{CB7A0C25-3B3C-42F2-B699-9F18B8BFC9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slovnica" sheetId="10" r:id="rId1"/>
    <sheet name="SPLOŠNO" sheetId="1" r:id="rId2"/>
    <sheet name="SPLOŠNA DELA" sheetId="2" r:id="rId3"/>
    <sheet name="GRADBENA DELA" sheetId="6" r:id="rId4"/>
    <sheet name="REKAPITULACIJA" sheetId="9" r:id="rId5"/>
  </sheets>
  <definedNames>
    <definedName name="_xlnm.Print_Area" localSheetId="3">'GRADBENA DELA'!$A$1:$E$94</definedName>
    <definedName name="_xlnm.Print_Area" localSheetId="4">REKAPITULACIJA!$A$1:$E$12</definedName>
    <definedName name="_xlnm.Print_Area" localSheetId="2">'SPLOŠNA DELA'!$A$1:$E$49</definedName>
    <definedName name="_xlnm.Print_Area" localSheetId="1">SPLOŠNO!$A$1:$A$34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6" l="1"/>
  <c r="E80" i="6"/>
  <c r="E33" i="6"/>
  <c r="E77" i="6" l="1"/>
  <c r="E26" i="2"/>
  <c r="E23" i="2"/>
  <c r="E12" i="6"/>
  <c r="E41" i="2"/>
  <c r="E38" i="2"/>
  <c r="E44" i="2"/>
  <c r="E35" i="2" l="1"/>
  <c r="E47" i="2" s="1"/>
  <c r="E20" i="2"/>
  <c r="E16" i="2"/>
  <c r="E12" i="2"/>
  <c r="E86" i="6" l="1"/>
  <c r="E83" i="6"/>
  <c r="E74" i="6"/>
  <c r="E71" i="6"/>
  <c r="E68" i="6"/>
  <c r="E54" i="6"/>
  <c r="E51" i="6"/>
  <c r="E48" i="6"/>
  <c r="E45" i="6"/>
  <c r="E42" i="6"/>
  <c r="E39" i="6"/>
  <c r="E30" i="6"/>
  <c r="E27" i="6"/>
  <c r="E15" i="6"/>
  <c r="E9" i="6"/>
  <c r="E29" i="2"/>
  <c r="E49" i="2" s="1"/>
  <c r="E4" i="9" s="1"/>
  <c r="E89" i="6" l="1"/>
  <c r="E57" i="6"/>
  <c r="E17" i="6"/>
  <c r="E92" i="6" l="1"/>
  <c r="E6" i="9" s="1"/>
  <c r="E8" i="9" l="1"/>
  <c r="E10" i="9" s="1"/>
  <c r="E12" i="9" s="1"/>
</calcChain>
</file>

<file path=xl/sharedStrings.xml><?xml version="1.0" encoding="utf-8"?>
<sst xmlns="http://schemas.openxmlformats.org/spreadsheetml/2006/main" count="173" uniqueCount="142">
  <si>
    <t>SPLOŠNO (VELJA ZA CEL POPIS DEL)</t>
  </si>
  <si>
    <t>V primeru da posamezne postavke v popisu ne zajemajo celotnega opisa potrebnega za funkcionalno dokončanje dela, mora izvajalec izvedbo le tega vključiti v ceno na enoto!</t>
  </si>
  <si>
    <t>Enotne cene morajo vsebovati:</t>
  </si>
  <si>
    <t xml:space="preserve"> - vsa potrebna dokumentacija za začetek del.</t>
  </si>
  <si>
    <t xml:space="preserve"> - vsa potrebna pripravljalna in pospravljalna dela</t>
  </si>
  <si>
    <t xml:space="preserve"> - pregled in čiščenje podloge, nanos izravnalne mase, kjer je to potrebno.</t>
  </si>
  <si>
    <t xml:space="preserve"> - snemanje potrebnih izmer na gradbišču in po načrtih, prenos višinskih točk, potrebnih za izvedbo del in podobno</t>
  </si>
  <si>
    <t xml:space="preserve"> - prenos in obeleževanje višinskih točk na objektu.</t>
  </si>
  <si>
    <t xml:space="preserve"> - po potrebi izdelava vzorca in vgradnja le-tega na objektu.</t>
  </si>
  <si>
    <t xml:space="preserve"> - ves potrebni material: glavni, pomožni, pritrdilni in vezni material.</t>
  </si>
  <si>
    <t xml:space="preserve"> - vse potrebne transporte in prenose.</t>
  </si>
  <si>
    <t xml:space="preserve"> - ustrezno začasno skladiščenje na delovišču.</t>
  </si>
  <si>
    <t xml:space="preserve"> - vsa potrebna pomožna sredstva za montažo in demontažo na objektu.</t>
  </si>
  <si>
    <t xml:space="preserve"> - uporabo vse potrebne mehanizacije ali drugih delovnih sredstev z vsemi stroški povezanimi s tem.</t>
  </si>
  <si>
    <t xml:space="preserve"> - usklajevanje z osnovnim načrtom in posvetovanje s projektantom.</t>
  </si>
  <si>
    <t xml:space="preserve"> - vso potrebno delo do končnega izdelka.</t>
  </si>
  <si>
    <t xml:space="preserve"> - vso potrebno zunanje (tehnolog, laboratorij) in notranje kontrole kakovosti.</t>
  </si>
  <si>
    <t xml:space="preserve"> - vsa potrebna dokazovanja kakovosti materiala, pravilnega načina izvedbe in izvedenih del (certifikati uporabljenih materialov, meritve tlačne trdnosti, poročila, itd.).</t>
  </si>
  <si>
    <t xml:space="preserve"> - terminsko usklajevanje del z ostalimi izvajalci na objektu.</t>
  </si>
  <si>
    <t xml:space="preserve"> - vse potrebne ukrepe za doseganje zahtevane kakovosti in rokov iz potrjenega terminskega plana izvajalca.</t>
  </si>
  <si>
    <t xml:space="preserve"> - popravilo morebitne povzročene škode ostalim izvajalcem na gradbišču</t>
  </si>
  <si>
    <t xml:space="preserve"> - čiščenje prostorov, nakladanje in odvoz odpadnega materiala na stalno deponijo.</t>
  </si>
  <si>
    <t xml:space="preserve"> - plačilo komunalnega prispevka za stalno deponijo odpadnega materiala.</t>
  </si>
  <si>
    <t xml:space="preserve"> - vsi ukrepi za zaščito delavcev na gradbišču, skladno z veljavnimi predpisi s področja varnosti in zdravja pri delu.</t>
  </si>
  <si>
    <t xml:space="preserve"> - izdelava vseh potrebnih detajlov in dopolnilnih del, katera je potrebno izvesti za dokončanje posameznih del tudi, če potrebni detajli in zaključki niso podrobno navedeni in opisani ali zajeti v popisu del in so ta dopolnila nujna za pravilno funkcioniranje posameznih sistemov in elementov objekta.</t>
  </si>
  <si>
    <t xml:space="preserve"> - vsa potrebna dokumentacija o izvedenih delih.</t>
  </si>
  <si>
    <t>- odstranjevanje preostalega materiala, odnos in odvoz iz gradbišča, končno čiščenje in zavarovanje izvedenih del do predaje in podobno.</t>
  </si>
  <si>
    <t>Pripravljalna in pospravljalna dela so element prodajne cene, enako tudi zakoličbe, montaža in demontaža profilov za izvedbo izkopov, prenosi višinskih točk, zaščita višinskih točk in podobno</t>
  </si>
  <si>
    <t xml:space="preserve">Postavke oz. vsa dela je potrebno uskladiti z projekti PZI in ostalo tehnično dokumentacijo ter v primeru odstopanj obvestiti odgovornega vodjo projekta aki nadzor, da poda morebitne korekcije. </t>
  </si>
  <si>
    <t>Pri vseh delih je potrebno upoštevati standarde, ki se nanašajo na dela v postavkah.</t>
  </si>
  <si>
    <t>Ponudnik mora pred podajanjem ponudbe opraviti ogled lokacije in upoštevati vsa dela potrebna za izvedbo investicije.  Naknadne ugotovitve se ne bodo upoštevale.</t>
  </si>
  <si>
    <t>A.</t>
  </si>
  <si>
    <t>SPLOŠNA DELA</t>
  </si>
  <si>
    <t>V spodnjih postavkah zajeti ceno/ vrednost del za celotni obseg investicije (dela v nadaljevanju tega popisa del) v popisu del.</t>
  </si>
  <si>
    <t xml:space="preserve"> </t>
  </si>
  <si>
    <t>1 01 001</t>
  </si>
  <si>
    <t xml:space="preserve">Priprava okolice okrog objekta, zavarovanje mimoidočih z oznakami ob objektu, čiščenje celotnega območja z odstranjevanjem in odvozom vseh elementov, ki se nahajajo na gradbišču ter postavitev gradbiščne ograde in zavarovanje gradbišča. V ograji predvideti vrata za dostop na gradbišče. V ceni zajeti tudi potrebna dela in strošek za odstranitev ograje po končanih delih. </t>
  </si>
  <si>
    <t>kom</t>
  </si>
  <si>
    <t>1 01 003</t>
  </si>
  <si>
    <t>Postavitev profilov iz lesenih soh in plohov z nanašanjem tlorisnih gabaritov na višinsko nivelirane profile. V ceni zajeti vsa potrebna dela in material za izvedbo kot tudi odstranitev profilov.</t>
  </si>
  <si>
    <t xml:space="preserve">oc        </t>
  </si>
  <si>
    <t>Izdelava in postavitev gradbišcne table.</t>
  </si>
  <si>
    <t xml:space="preserve">kom       </t>
  </si>
  <si>
    <t>SKUPAJ:1 01  PRIPRAVLJALNA DELA</t>
  </si>
  <si>
    <t>GRADBENA DELA</t>
  </si>
  <si>
    <t>ZEMELJSKA DELA</t>
  </si>
  <si>
    <t>OPOMBA</t>
  </si>
  <si>
    <t>Vsa zemeljska dela kot so; izkopi, zasipi in podobno, se morajo izvajati po določilih tehničnih predpisov in skladno z navodili na osnovi geotehničnega poročila.</t>
  </si>
  <si>
    <t>2 01 001</t>
  </si>
  <si>
    <t>m3</t>
  </si>
  <si>
    <t xml:space="preserve">m3        </t>
  </si>
  <si>
    <t>2 01 003</t>
  </si>
  <si>
    <t>SKUPAJ:2 01  ZEMELJSKA DELA</t>
  </si>
  <si>
    <t>BETONSKA DELA</t>
  </si>
  <si>
    <t xml:space="preserve">OPOMBA: </t>
  </si>
  <si>
    <t>V ceno zajeti  vsa pomožna dela in prenose. Podpiranje zajeto pri tesarskih delih. Pred pričetkom del mora izvajalec del izdelati projekt betona, ki ga potrdi nadzornik. V ceni zajeti izdelavo, dobavo, vgraditev in vibriranje betona s predhodnim vlaženjem ali premazom opaža, potrebno armaturo ter potrebnim horizontalnim  transportom na gradbišču in vertikalnim strojnim transportom.</t>
  </si>
  <si>
    <t>2 02 001</t>
  </si>
  <si>
    <t>2 02 002</t>
  </si>
  <si>
    <t>m2</t>
  </si>
  <si>
    <t>2 02 003</t>
  </si>
  <si>
    <t xml:space="preserve">m1        </t>
  </si>
  <si>
    <t>2 02 004</t>
  </si>
  <si>
    <t>2 02 005</t>
  </si>
  <si>
    <t>2 02 006</t>
  </si>
  <si>
    <t>2 02 007</t>
  </si>
  <si>
    <t>SKUPAJ:2 02  BETONSKA DELA</t>
  </si>
  <si>
    <t>TESARSKA DELA</t>
  </si>
  <si>
    <t>V postavke zajeti tudi potrebno opaževanje, razopaževanje, podpiranje kot tudi predpriprava opažev (premazi). Opaži AB elementov morajo zagotavljati gladko in čisto strukturo betona. Obračun izvršenih del po razviti površini opažev.  V ceni zajeti potreben opažni, vezni in pritrdilni material za izdelavo stabilnega opaža, premaz z opažnim oljem, odstranitev opaža s čiščenjem in sortiranjem opažnega materiala po razopaženju in zlaganje materiala na gradbiščni deponiji</t>
  </si>
  <si>
    <t xml:space="preserve">m1       </t>
  </si>
  <si>
    <t>2 03 002</t>
  </si>
  <si>
    <t>2 03 005</t>
  </si>
  <si>
    <t xml:space="preserve">kom        </t>
  </si>
  <si>
    <t>SKUPAJ:2 03  TESARSKA DELA</t>
  </si>
  <si>
    <t>SKUPAJ:2  GRADBENA DELA</t>
  </si>
  <si>
    <t>DDV (22%):</t>
  </si>
  <si>
    <t>SKUPAJ Z DDV:</t>
  </si>
  <si>
    <t xml:space="preserve">kg        </t>
  </si>
  <si>
    <t>Dobava, rezanje ter položitev varjenih armaturnih mrež MAG 500/560, kvaliteta jekla S500, komplet z pom. deli in prenosi.</t>
  </si>
  <si>
    <t>2 02 011</t>
  </si>
  <si>
    <t>2 03 003</t>
  </si>
  <si>
    <t>2 03 004</t>
  </si>
  <si>
    <t>2 03 006</t>
  </si>
  <si>
    <t>REKAPITULACIJA</t>
  </si>
  <si>
    <t>SKUPAJ ZA VSE:</t>
  </si>
  <si>
    <t>1 02 001</t>
  </si>
  <si>
    <t>A.  PRIPRAVLJALNA DELA, RUŠITEV</t>
  </si>
  <si>
    <r>
      <t xml:space="preserve"> </t>
    </r>
    <r>
      <rPr>
        <b/>
        <sz val="9"/>
        <rFont val="Arial"/>
        <family val="2"/>
        <charset val="238"/>
      </rPr>
      <t xml:space="preserve">2 01 </t>
    </r>
  </si>
  <si>
    <r>
      <t xml:space="preserve"> </t>
    </r>
    <r>
      <rPr>
        <b/>
        <sz val="9"/>
        <rFont val="Arial"/>
        <family val="2"/>
        <charset val="238"/>
      </rPr>
      <t xml:space="preserve">2 02 </t>
    </r>
  </si>
  <si>
    <r>
      <t xml:space="preserve"> </t>
    </r>
    <r>
      <rPr>
        <b/>
        <sz val="9"/>
        <rFont val="Arial"/>
        <family val="2"/>
        <charset val="238"/>
      </rPr>
      <t>2 03</t>
    </r>
  </si>
  <si>
    <r>
      <t xml:space="preserve"> </t>
    </r>
    <r>
      <rPr>
        <b/>
        <sz val="9"/>
        <rFont val="Arial"/>
        <family val="2"/>
        <charset val="238"/>
      </rPr>
      <t xml:space="preserve">1 01 </t>
    </r>
  </si>
  <si>
    <r>
      <t xml:space="preserve"> </t>
    </r>
    <r>
      <rPr>
        <b/>
        <sz val="9"/>
        <rFont val="Arial"/>
        <family val="2"/>
        <charset val="238"/>
      </rPr>
      <t>1 02</t>
    </r>
  </si>
  <si>
    <t>Ponudbo sestavil:</t>
  </si>
  <si>
    <t>PZI</t>
  </si>
  <si>
    <t>Objekt:</t>
  </si>
  <si>
    <t>Investitor:</t>
  </si>
  <si>
    <t>Št.Ponudbe:</t>
  </si>
  <si>
    <t>Ponudnik:</t>
  </si>
  <si>
    <t>CEROP</t>
  </si>
  <si>
    <t>B. GRADBENA DELA</t>
  </si>
  <si>
    <t>1 01 002</t>
  </si>
  <si>
    <t>Geomehanski pregled tal in izdelava geomehanskega poročila.</t>
  </si>
  <si>
    <t>1 02 002</t>
  </si>
  <si>
    <t>Razna dela, obračunana po dejansko porabljenem času.
KV ur</t>
  </si>
  <si>
    <t>ur</t>
  </si>
  <si>
    <t>1 02 003</t>
  </si>
  <si>
    <t>Razna dela, obračunana po dejansko porabljenem času.
PK ur</t>
  </si>
  <si>
    <t xml:space="preserve">Izvajanje projektantskega nadzora  s strani odgovornih projektantov v času gradnje. </t>
  </si>
  <si>
    <t>1 02 004</t>
  </si>
  <si>
    <t>SKUPAJ:1 02 SPLOŠNA DELA</t>
  </si>
  <si>
    <t xml:space="preserve">SKUPAJ: A.  </t>
  </si>
  <si>
    <t>Dobava in vgradnja tamponskega sloja deb. 25 cm iz drobljenca fr. 0/32, zgoščenega na Ev2 ≥ 100 MPa in Ev2/EV1 ≤ 2,0;</t>
  </si>
  <si>
    <t>Dobava in vgradnja izravnalnega tamponskega sloja deb. 10 cm iz drobljenca fr. 0/16, zgoščenega na Ev2 ≥ 100 MPa in Ev2/EV1 ≤ 2,0;</t>
  </si>
  <si>
    <t xml:space="preserve">m3       </t>
  </si>
  <si>
    <t>Dobava in vgradnja črpanega gramoza pod talno ploščo znotraj betonskih sten, v debelini 70 cm, vključno z razstiranjem in planiranjem in utrjevanjem po plasteh max. 25 cm do ustrezne zbitosti  (min. Ev2 ≥ 50 Mpa)</t>
  </si>
  <si>
    <t>2 01 002</t>
  </si>
  <si>
    <t>Dobava in polaganje PE folije pod talno ploščo</t>
  </si>
  <si>
    <t>Dobava in vgradnja črpnega betona C30/37 XA2, XC4  v talno ploščo prereza v debelini 25-30 cm. Plošča se izvede preko na tamponski sloj predhodno položene PE folije z navezavo na obstoječi in novo izvedeni oporni zidec. Površinska obdelava kot metličena struktura s padcem proti obstoječemu reciklažnemu platoju. V talni plošči izvedene rezane dilatacije v globino do 1/3 preseka, kot prikazano v opažnem načrtu. Plošča in robovi ob dilatacijskih prehodih armirani kot prikazano v arm. načrtih. Nega betona min. 7 dni z navlaženim filcem in prekritjem s PVC folijo. Uporaba dodatkov proti krčenju.</t>
  </si>
  <si>
    <t>Dodatek za metličenje AB plošče, nega AB plošče</t>
  </si>
  <si>
    <t>Rezanje dilatacij za kontrolo razpok, 2 dan po izvedbi betonaže; globina rezanja 8 cm</t>
  </si>
  <si>
    <t>Kitanje dilatacij in delovnih stikov z elastičnim kitom npr.  Sikaflex PRO3-WF; vključiti predhodno vgradnjo PE okrogle vrvice za kontrolo globine nanosa.</t>
  </si>
  <si>
    <t>PRIPRAVLJALNA DELA, RUŠITEV</t>
  </si>
  <si>
    <t>Rezanje vrha obstoječega AB podpornega zidu deb. 30 cm</t>
  </si>
  <si>
    <t>m1</t>
  </si>
  <si>
    <t>1 01 004</t>
  </si>
  <si>
    <t>1 01 005</t>
  </si>
  <si>
    <t>Vrtanje lukenj globine 15 cm za izvedbo povezovalnih trnov Ø12 v obstoječega AB ploščo, stebre in podporni zid. Luknje na razdalji 20 cm.</t>
  </si>
  <si>
    <t>Naprava, dobava, položitev ter vezanje armature (palice) po armaturnih načrtih ter projektu statike, komplet z vsemi pom. deli in prenosi. Armatura iz bet. železa RA 400/500, kvaliteta jekla S500.</t>
  </si>
  <si>
    <t>Naprava dvostranskega opaža podpornega zidu deb. 30 cm pod nivojem plošče; višina zidu 105 cm, komplet z potrebnim podpiranjem,  razopaženjem, pom. deli in prenosi.</t>
  </si>
  <si>
    <t>Naprava opaža roba plošče proizvodnega dela objekta višine 30 cm komplet z potrebnim podpiranjem razopaženjem, čiščenjem opaža, pom. deli in prenosi.</t>
  </si>
  <si>
    <t>Naprava dvostranskega opaža podpornega zidu deb. 30 cm nad nivojem plošče; višina zidu 200 cm, vgrajena trikotna letev na obeh zgornjih robovih. komplet z potrebnim podpiranjem,  razopaženjem, pom. deli in prenosi.</t>
  </si>
  <si>
    <t>Dobava in vgradnja PVC cevk fi 75 mm, na razmakih do ca. 1.0 m.na spodnjem delu opaža zidcev ca. 20 cm nad terenom.</t>
  </si>
  <si>
    <t>Dobava in vgradnja v opaž dilatacijskih trikotnih letev po celotni višini zidu (3,3 m)</t>
  </si>
  <si>
    <t>Dobava in vgradnja trikotnih letev dvostransko, po celotni dolžini zidu.</t>
  </si>
  <si>
    <t>Vgradnja PVC cevk fi 75 mm na razmakih do ca. 1.0 m. na spodnjem delu zidcev ca. 20 cm nad terenom</t>
  </si>
  <si>
    <t>2 03 007</t>
  </si>
  <si>
    <t>2 03 008</t>
  </si>
  <si>
    <t>Dobava in vgradnja dilatacijskih letev v betonski zid višine 3,3 m, dvostransko, na razdalji 4 m, po celotni dolžini zidu.</t>
  </si>
  <si>
    <t xml:space="preserve">Dobava in vgradnja črpnega betona C30/37 XA2, XC4  v betonske stene pod ploščo prereza v debelini 30 cm. Stena se izvede na obstoječo ploščo s sidranjem v obstoječo ploščo. V stenah se izvede dilatacije z letvicami na 4 m, kot prikazano v opažnem načrtu (zajeto v tesarskih delih). </t>
  </si>
  <si>
    <t xml:space="preserve">Dobava in vgradnja črpnega betona C30/37 XA2, XC4  v betonske stene nad ploščo prereza v debelini 30 cm. V stenah se izvede dilatacije z letvicami na 4 m, kot prikazano v opažnem načrtu (zajeto v tesarskih delih). </t>
  </si>
  <si>
    <t>DOGRADITEV RECIKLAŽNEGA SKLADIŠČA</t>
  </si>
  <si>
    <t>P62-25</t>
  </si>
  <si>
    <t>PONUDBENI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</si>
</sst>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10">
    <font>
      <sz val="10"/>
      <color rgb="FF000000"/>
      <name val="Arial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rgb="FF00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 CE"/>
      <family val="2"/>
      <charset val="238"/>
    </font>
    <font>
      <sz val="10"/>
      <name val="Swis721 BT"/>
      <family val="2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2" fillId="0" borderId="0" xfId="0" applyFont="1" applyAlignment="1">
      <alignment horizontal="left" vertical="top"/>
    </xf>
    <xf numFmtId="4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" fontId="2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4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 wrapText="1"/>
    </xf>
    <xf numFmtId="4" fontId="6" fillId="0" borderId="0" xfId="0" applyNumberFormat="1" applyFont="1" applyAlignment="1">
      <alignment vertical="top" wrapText="1"/>
    </xf>
    <xf numFmtId="0" fontId="6" fillId="0" borderId="0" xfId="0" applyFont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7" fillId="0" borderId="0" xfId="1"/>
    <xf numFmtId="14" fontId="7" fillId="0" borderId="0" xfId="1" applyNumberFormat="1"/>
    <xf numFmtId="164" fontId="8" fillId="0" borderId="0" xfId="1" applyNumberFormat="1" applyFont="1"/>
    <xf numFmtId="0" fontId="8" fillId="0" borderId="0" xfId="1" applyFont="1"/>
    <xf numFmtId="0" fontId="8" fillId="0" borderId="0" xfId="1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8" fillId="0" borderId="0" xfId="1" applyFont="1" applyAlignment="1">
      <alignment horizontal="left" wrapText="1"/>
    </xf>
    <xf numFmtId="0" fontId="7" fillId="0" borderId="0" xfId="1"/>
    <xf numFmtId="0" fontId="8" fillId="0" borderId="0" xfId="1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9" fillId="0" borderId="0" xfId="1" applyFont="1"/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E14" sqref="E14"/>
    </sheetView>
  </sheetViews>
  <sheetFormatPr defaultColWidth="8.85546875" defaultRowHeight="12.75"/>
  <cols>
    <col min="1" max="6" width="8.85546875" style="25"/>
    <col min="7" max="7" width="16.85546875" style="25" customWidth="1"/>
    <col min="8" max="16384" width="8.85546875" style="25"/>
  </cols>
  <sheetData>
    <row r="1" spans="1:7">
      <c r="A1" s="36" t="s">
        <v>141</v>
      </c>
    </row>
    <row r="3" spans="1:7">
      <c r="A3" s="25" t="s">
        <v>96</v>
      </c>
    </row>
    <row r="4" spans="1:7">
      <c r="A4" s="25" t="s">
        <v>95</v>
      </c>
    </row>
    <row r="5" spans="1:7">
      <c r="A5" s="29" t="s">
        <v>94</v>
      </c>
      <c r="B5" s="28"/>
      <c r="C5" s="32" t="s">
        <v>97</v>
      </c>
      <c r="D5" s="33"/>
      <c r="E5" s="33"/>
      <c r="F5" s="33"/>
      <c r="G5" s="33"/>
    </row>
    <row r="6" spans="1:7">
      <c r="A6" s="29" t="s">
        <v>93</v>
      </c>
      <c r="B6" s="29"/>
      <c r="C6" s="34" t="s">
        <v>139</v>
      </c>
      <c r="D6" s="33"/>
      <c r="E6" s="33"/>
      <c r="F6" s="33"/>
      <c r="G6" s="33"/>
    </row>
    <row r="7" spans="1:7">
      <c r="A7" s="28" t="s">
        <v>92</v>
      </c>
      <c r="B7" s="28"/>
      <c r="C7" s="28" t="s">
        <v>140</v>
      </c>
      <c r="D7" s="28"/>
      <c r="E7" s="28"/>
      <c r="F7" s="28"/>
      <c r="G7" s="27">
        <v>45992</v>
      </c>
    </row>
    <row r="8" spans="1:7">
      <c r="A8" s="25" t="s">
        <v>91</v>
      </c>
    </row>
    <row r="10" spans="1:7">
      <c r="G10" s="26"/>
    </row>
  </sheetData>
  <mergeCells count="2">
    <mergeCell ref="C5:G5"/>
    <mergeCell ref="C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"/>
  <sheetViews>
    <sheetView view="pageBreakPreview" topLeftCell="A13" zoomScaleNormal="100" zoomScaleSheetLayoutView="100" workbookViewId="0">
      <selection activeCell="A13" sqref="A13"/>
    </sheetView>
  </sheetViews>
  <sheetFormatPr defaultColWidth="14.42578125" defaultRowHeight="15" customHeight="1"/>
  <cols>
    <col min="1" max="1" width="88.5703125" style="3" customWidth="1"/>
    <col min="2" max="11" width="8" style="3" customWidth="1"/>
    <col min="12" max="16384" width="14.42578125" style="3"/>
  </cols>
  <sheetData>
    <row r="1" spans="1:1" ht="18" customHeight="1">
      <c r="A1" s="2" t="s">
        <v>0</v>
      </c>
    </row>
    <row r="2" spans="1:1" ht="18" customHeight="1">
      <c r="A2" s="2"/>
    </row>
    <row r="3" spans="1:1" ht="20.25" customHeight="1">
      <c r="A3" s="4"/>
    </row>
    <row r="4" spans="1:1" ht="28.5" customHeight="1">
      <c r="A4" s="1" t="s">
        <v>1</v>
      </c>
    </row>
    <row r="5" spans="1:1" ht="14.25" customHeight="1">
      <c r="A5" s="1" t="s">
        <v>2</v>
      </c>
    </row>
    <row r="6" spans="1:1" ht="14.25" customHeight="1">
      <c r="A6" s="1" t="s">
        <v>3</v>
      </c>
    </row>
    <row r="7" spans="1:1" ht="14.25" customHeight="1">
      <c r="A7" s="1" t="s">
        <v>4</v>
      </c>
    </row>
    <row r="8" spans="1:1" ht="14.25" customHeight="1">
      <c r="A8" s="1" t="s">
        <v>5</v>
      </c>
    </row>
    <row r="9" spans="1:1" ht="28.5" customHeight="1">
      <c r="A9" s="1" t="s">
        <v>6</v>
      </c>
    </row>
    <row r="10" spans="1:1" ht="14.25" customHeight="1">
      <c r="A10" s="1" t="s">
        <v>7</v>
      </c>
    </row>
    <row r="11" spans="1:1" ht="14.25" customHeight="1">
      <c r="A11" s="1" t="s">
        <v>8</v>
      </c>
    </row>
    <row r="12" spans="1:1" ht="14.25" customHeight="1">
      <c r="A12" s="1" t="s">
        <v>9</v>
      </c>
    </row>
    <row r="13" spans="1:1" ht="14.25" customHeight="1">
      <c r="A13" s="1" t="s">
        <v>10</v>
      </c>
    </row>
    <row r="14" spans="1:1" ht="14.25" customHeight="1">
      <c r="A14" s="1" t="s">
        <v>11</v>
      </c>
    </row>
    <row r="15" spans="1:1" ht="14.25" customHeight="1">
      <c r="A15" s="1" t="s">
        <v>12</v>
      </c>
    </row>
    <row r="16" spans="1:1" ht="28.5" customHeight="1">
      <c r="A16" s="1" t="s">
        <v>13</v>
      </c>
    </row>
    <row r="17" spans="1:1" ht="14.25" customHeight="1">
      <c r="A17" s="1" t="s">
        <v>14</v>
      </c>
    </row>
    <row r="18" spans="1:1" ht="14.25" customHeight="1">
      <c r="A18" s="1" t="s">
        <v>15</v>
      </c>
    </row>
    <row r="19" spans="1:1" ht="14.25" customHeight="1">
      <c r="A19" s="1" t="s">
        <v>16</v>
      </c>
    </row>
    <row r="20" spans="1:1" ht="28.5" customHeight="1">
      <c r="A20" s="1" t="s">
        <v>17</v>
      </c>
    </row>
    <row r="21" spans="1:1" ht="14.25" customHeight="1">
      <c r="A21" s="1" t="s">
        <v>18</v>
      </c>
    </row>
    <row r="22" spans="1:1" ht="28.5" customHeight="1">
      <c r="A22" s="1" t="s">
        <v>19</v>
      </c>
    </row>
    <row r="23" spans="1:1" ht="14.25" customHeight="1">
      <c r="A23" s="1" t="s">
        <v>20</v>
      </c>
    </row>
    <row r="24" spans="1:1" ht="14.25" customHeight="1">
      <c r="A24" s="1" t="s">
        <v>21</v>
      </c>
    </row>
    <row r="25" spans="1:1" ht="14.25" customHeight="1">
      <c r="A25" s="1" t="s">
        <v>22</v>
      </c>
    </row>
    <row r="26" spans="1:1" ht="28.5" customHeight="1">
      <c r="A26" s="1" t="s">
        <v>23</v>
      </c>
    </row>
    <row r="27" spans="1:1" ht="60" customHeight="1">
      <c r="A27" s="2" t="s">
        <v>24</v>
      </c>
    </row>
    <row r="28" spans="1:1" ht="14.25" customHeight="1">
      <c r="A28" s="1" t="s">
        <v>25</v>
      </c>
    </row>
    <row r="29" spans="1:1" ht="28.5" customHeight="1">
      <c r="A29" s="5" t="s">
        <v>26</v>
      </c>
    </row>
    <row r="30" spans="1:1" ht="14.25" customHeight="1">
      <c r="A30" s="1"/>
    </row>
    <row r="31" spans="1:1" ht="42.75" customHeight="1">
      <c r="A31" s="1" t="s">
        <v>27</v>
      </c>
    </row>
    <row r="32" spans="1:1" ht="45" customHeight="1">
      <c r="A32" s="2" t="s">
        <v>28</v>
      </c>
    </row>
    <row r="33" spans="1:1" ht="15" customHeight="1">
      <c r="A33" s="2" t="s">
        <v>29</v>
      </c>
    </row>
    <row r="34" spans="1:1" ht="30" customHeight="1">
      <c r="A34" s="2" t="s">
        <v>30</v>
      </c>
    </row>
    <row r="35" spans="1:1" ht="90" customHeight="1">
      <c r="A35" s="4"/>
    </row>
    <row r="36" spans="1:1" ht="14.25" customHeight="1">
      <c r="A36" s="6"/>
    </row>
    <row r="37" spans="1:1" ht="12.75" customHeight="1"/>
    <row r="38" spans="1:1" ht="12.75" customHeight="1"/>
    <row r="39" spans="1:1" ht="12.75" customHeight="1"/>
    <row r="40" spans="1:1" ht="12.75" customHeight="1"/>
    <row r="41" spans="1:1" ht="12.75" customHeight="1"/>
    <row r="42" spans="1:1" ht="12.75" customHeight="1"/>
    <row r="43" spans="1:1" ht="12.75" customHeight="1"/>
    <row r="44" spans="1:1" ht="12.75" customHeight="1"/>
    <row r="45" spans="1:1" ht="12.75" customHeight="1"/>
    <row r="46" spans="1:1" ht="12.75" customHeight="1"/>
    <row r="47" spans="1:1" ht="12.75" customHeight="1"/>
    <row r="48" spans="1: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pageMargins left="0.70866141732283472" right="0.70866141732283472" top="0.74803149606299213" bottom="0.7480314960629921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3"/>
  <sheetViews>
    <sheetView view="pageBreakPreview" topLeftCell="A25" zoomScaleNormal="100" zoomScaleSheetLayoutView="100" workbookViewId="0">
      <selection activeCell="D41" sqref="D41"/>
    </sheetView>
  </sheetViews>
  <sheetFormatPr defaultColWidth="14.42578125" defaultRowHeight="15" customHeight="1"/>
  <cols>
    <col min="1" max="1" width="8.42578125" style="3" customWidth="1"/>
    <col min="2" max="2" width="48.7109375" style="3" customWidth="1"/>
    <col min="3" max="3" width="7.7109375" style="3" customWidth="1"/>
    <col min="4" max="5" width="11.7109375" style="3" customWidth="1"/>
    <col min="6" max="11" width="8" style="3" customWidth="1"/>
    <col min="12" max="16384" width="14.42578125" style="3"/>
  </cols>
  <sheetData>
    <row r="1" spans="1:5" ht="12">
      <c r="A1" s="4" t="s">
        <v>31</v>
      </c>
      <c r="B1" s="35" t="s">
        <v>32</v>
      </c>
      <c r="C1" s="31"/>
      <c r="D1" s="31"/>
      <c r="E1" s="31"/>
    </row>
    <row r="2" spans="1:5" ht="12">
      <c r="A2" s="6"/>
      <c r="B2" s="6"/>
      <c r="C2" s="17"/>
      <c r="D2" s="18"/>
      <c r="E2" s="9"/>
    </row>
    <row r="3" spans="1:5" ht="12">
      <c r="A3" s="6"/>
      <c r="B3" s="6"/>
      <c r="C3" s="17"/>
      <c r="D3" s="18"/>
      <c r="E3" s="9"/>
    </row>
    <row r="4" spans="1:5" ht="12">
      <c r="A4" s="2">
        <v>1</v>
      </c>
      <c r="B4" s="35" t="s">
        <v>32</v>
      </c>
      <c r="C4" s="31"/>
      <c r="D4" s="31"/>
      <c r="E4" s="31"/>
    </row>
    <row r="5" spans="1:5" ht="12">
      <c r="A5" s="2"/>
      <c r="B5" s="2"/>
      <c r="C5" s="9"/>
      <c r="D5" s="10"/>
      <c r="E5" s="9"/>
    </row>
    <row r="6" spans="1:5" ht="36">
      <c r="A6" s="2"/>
      <c r="B6" s="2" t="s">
        <v>33</v>
      </c>
      <c r="C6" s="9"/>
      <c r="D6" s="10"/>
      <c r="E6" s="9"/>
    </row>
    <row r="7" spans="1:5" ht="12">
      <c r="A7" s="1" t="s">
        <v>34</v>
      </c>
      <c r="B7" s="1"/>
      <c r="C7" s="9"/>
      <c r="D7" s="10"/>
      <c r="E7" s="9"/>
    </row>
    <row r="8" spans="1:5" ht="12">
      <c r="A8" s="1" t="s">
        <v>89</v>
      </c>
      <c r="B8" s="2" t="s">
        <v>120</v>
      </c>
      <c r="C8" s="9"/>
      <c r="D8" s="10"/>
      <c r="E8" s="9"/>
    </row>
    <row r="9" spans="1:5" ht="12">
      <c r="A9" s="1"/>
      <c r="B9" s="1"/>
      <c r="C9" s="9"/>
      <c r="D9" s="10"/>
      <c r="E9" s="9"/>
    </row>
    <row r="10" spans="1:5" ht="12">
      <c r="A10" s="1" t="s">
        <v>34</v>
      </c>
      <c r="B10" s="1"/>
      <c r="C10" s="9"/>
      <c r="D10" s="10"/>
      <c r="E10" s="9"/>
    </row>
    <row r="11" spans="1:5" ht="84">
      <c r="A11" s="1" t="s">
        <v>35</v>
      </c>
      <c r="B11" s="1" t="s">
        <v>36</v>
      </c>
      <c r="C11" s="9"/>
      <c r="D11" s="10"/>
      <c r="E11" s="9"/>
    </row>
    <row r="12" spans="1:5" ht="12">
      <c r="A12" s="1"/>
      <c r="B12" s="1" t="s">
        <v>37</v>
      </c>
      <c r="C12" s="9">
        <v>1</v>
      </c>
      <c r="D12" s="9"/>
      <c r="E12" s="9">
        <f t="shared" ref="E12" si="0">C12*D12</f>
        <v>0</v>
      </c>
    </row>
    <row r="13" spans="1:5" ht="12">
      <c r="A13" s="1" t="s">
        <v>34</v>
      </c>
      <c r="B13" s="1"/>
      <c r="C13" s="9"/>
      <c r="D13" s="10"/>
      <c r="E13" s="9"/>
    </row>
    <row r="14" spans="1:5" ht="12">
      <c r="A14" s="1"/>
      <c r="B14" s="1"/>
      <c r="C14" s="9"/>
      <c r="D14" s="10"/>
      <c r="E14" s="9"/>
    </row>
    <row r="15" spans="1:5" ht="48">
      <c r="A15" s="1" t="s">
        <v>99</v>
      </c>
      <c r="B15" s="1" t="s">
        <v>39</v>
      </c>
      <c r="C15" s="9"/>
      <c r="D15" s="10"/>
      <c r="E15" s="9"/>
    </row>
    <row r="16" spans="1:5" ht="12">
      <c r="A16" s="1"/>
      <c r="B16" s="1" t="s">
        <v>40</v>
      </c>
      <c r="C16" s="9">
        <v>1</v>
      </c>
      <c r="D16" s="9"/>
      <c r="E16" s="9">
        <f t="shared" ref="E16" si="1">C16*D16</f>
        <v>0</v>
      </c>
    </row>
    <row r="17" spans="1:5" ht="12">
      <c r="A17" s="1"/>
      <c r="B17" s="1"/>
      <c r="C17" s="9"/>
      <c r="D17" s="10"/>
      <c r="E17" s="9"/>
    </row>
    <row r="18" spans="1:5" ht="12">
      <c r="A18" s="1" t="s">
        <v>34</v>
      </c>
      <c r="B18" s="1"/>
      <c r="C18" s="9"/>
      <c r="D18" s="10"/>
      <c r="E18" s="9"/>
    </row>
    <row r="19" spans="1:5" ht="12">
      <c r="A19" s="1" t="s">
        <v>38</v>
      </c>
      <c r="B19" s="1" t="s">
        <v>41</v>
      </c>
      <c r="C19" s="9"/>
      <c r="D19" s="10"/>
      <c r="E19" s="9"/>
    </row>
    <row r="20" spans="1:5" ht="12">
      <c r="A20" s="1"/>
      <c r="B20" s="1" t="s">
        <v>42</v>
      </c>
      <c r="C20" s="9">
        <v>1</v>
      </c>
      <c r="D20" s="9"/>
      <c r="E20" s="9">
        <f t="shared" ref="E20" si="2">C20*D20</f>
        <v>0</v>
      </c>
    </row>
    <row r="21" spans="1:5" ht="12">
      <c r="A21" s="1"/>
      <c r="B21" s="1"/>
      <c r="C21" s="9"/>
      <c r="D21" s="10"/>
      <c r="E21" s="9"/>
    </row>
    <row r="22" spans="1:5" ht="12">
      <c r="A22" s="1" t="s">
        <v>123</v>
      </c>
      <c r="B22" s="1" t="s">
        <v>121</v>
      </c>
      <c r="C22" s="9"/>
      <c r="D22" s="10"/>
      <c r="E22" s="9"/>
    </row>
    <row r="23" spans="1:5" ht="12">
      <c r="A23" s="1"/>
      <c r="B23" s="1" t="s">
        <v>122</v>
      </c>
      <c r="C23" s="9">
        <v>77.8</v>
      </c>
      <c r="D23" s="9"/>
      <c r="E23" s="9">
        <f t="shared" ref="E23" si="3">C23*D23</f>
        <v>0</v>
      </c>
    </row>
    <row r="24" spans="1:5" ht="12">
      <c r="A24" s="1"/>
      <c r="B24" s="1"/>
      <c r="C24" s="9"/>
      <c r="D24" s="10"/>
      <c r="E24" s="9"/>
    </row>
    <row r="25" spans="1:5" ht="36">
      <c r="A25" s="1" t="s">
        <v>124</v>
      </c>
      <c r="B25" s="1" t="s">
        <v>125</v>
      </c>
      <c r="C25" s="9"/>
      <c r="D25" s="10"/>
      <c r="E25" s="9"/>
    </row>
    <row r="26" spans="1:5" ht="12">
      <c r="A26" s="1"/>
      <c r="B26" s="1" t="s">
        <v>37</v>
      </c>
      <c r="C26" s="9">
        <v>400</v>
      </c>
      <c r="D26" s="9"/>
      <c r="E26" s="9">
        <f t="shared" ref="E26" si="4">C26*D26</f>
        <v>0</v>
      </c>
    </row>
    <row r="27" spans="1:5" ht="12">
      <c r="A27" s="1"/>
      <c r="B27" s="1"/>
      <c r="C27" s="9"/>
      <c r="D27" s="10"/>
      <c r="E27" s="9"/>
    </row>
    <row r="28" spans="1:5" ht="12">
      <c r="A28" s="1" t="s">
        <v>34</v>
      </c>
      <c r="B28" s="1"/>
      <c r="C28" s="9"/>
      <c r="D28" s="10"/>
      <c r="E28" s="9"/>
    </row>
    <row r="29" spans="1:5" ht="12">
      <c r="A29" s="1"/>
      <c r="B29" s="2" t="s">
        <v>43</v>
      </c>
      <c r="C29" s="7"/>
      <c r="D29" s="8"/>
      <c r="E29" s="7">
        <f>SUM(E11:E28)</f>
        <v>0</v>
      </c>
    </row>
    <row r="30" spans="1:5" ht="12">
      <c r="A30" s="1"/>
      <c r="B30" s="2"/>
      <c r="C30" s="7"/>
      <c r="D30" s="8"/>
      <c r="E30" s="7"/>
    </row>
    <row r="31" spans="1:5" ht="12">
      <c r="A31" s="1" t="s">
        <v>90</v>
      </c>
      <c r="B31" s="2" t="s">
        <v>32</v>
      </c>
      <c r="C31" s="9"/>
      <c r="D31" s="10"/>
      <c r="E31" s="9"/>
    </row>
    <row r="32" spans="1:5" ht="12">
      <c r="A32" s="1"/>
      <c r="B32" s="1"/>
      <c r="C32" s="9"/>
      <c r="D32" s="10"/>
      <c r="E32" s="9"/>
    </row>
    <row r="33" spans="1:5" ht="12">
      <c r="A33" s="1" t="s">
        <v>34</v>
      </c>
      <c r="B33" s="1"/>
      <c r="C33" s="9"/>
      <c r="D33" s="10"/>
      <c r="E33" s="9"/>
    </row>
    <row r="34" spans="1:5" ht="24">
      <c r="A34" s="1" t="s">
        <v>84</v>
      </c>
      <c r="B34" s="1" t="s">
        <v>100</v>
      </c>
      <c r="C34" s="9"/>
      <c r="D34" s="10"/>
      <c r="E34" s="9"/>
    </row>
    <row r="35" spans="1:5" ht="12">
      <c r="A35" s="1"/>
      <c r="B35" s="1" t="s">
        <v>37</v>
      </c>
      <c r="C35" s="9">
        <v>1</v>
      </c>
      <c r="D35" s="10"/>
      <c r="E35" s="9">
        <f t="shared" ref="E35" si="5">C35*D35</f>
        <v>0</v>
      </c>
    </row>
    <row r="36" spans="1:5" ht="12">
      <c r="A36" s="1"/>
      <c r="B36" s="1"/>
      <c r="C36" s="9"/>
      <c r="D36" s="10"/>
      <c r="E36" s="9"/>
    </row>
    <row r="37" spans="1:5" ht="24">
      <c r="A37" s="1" t="s">
        <v>101</v>
      </c>
      <c r="B37" s="1" t="s">
        <v>102</v>
      </c>
      <c r="C37" s="9"/>
      <c r="D37" s="10"/>
      <c r="E37" s="9"/>
    </row>
    <row r="38" spans="1:5" ht="12">
      <c r="A38" s="1"/>
      <c r="B38" s="1" t="s">
        <v>103</v>
      </c>
      <c r="C38" s="9">
        <v>30</v>
      </c>
      <c r="D38" s="10"/>
      <c r="E38" s="9">
        <f t="shared" ref="E38" si="6">C38*D38</f>
        <v>0</v>
      </c>
    </row>
    <row r="39" spans="1:5" ht="12">
      <c r="A39" s="1"/>
      <c r="B39" s="1"/>
      <c r="C39" s="9"/>
      <c r="D39" s="10"/>
      <c r="E39" s="9"/>
    </row>
    <row r="40" spans="1:5" ht="24">
      <c r="A40" s="1" t="s">
        <v>104</v>
      </c>
      <c r="B40" s="1" t="s">
        <v>105</v>
      </c>
      <c r="C40" s="9"/>
      <c r="D40" s="10"/>
      <c r="E40" s="9"/>
    </row>
    <row r="41" spans="1:5" ht="12">
      <c r="A41" s="1"/>
      <c r="B41" s="1" t="s">
        <v>103</v>
      </c>
      <c r="C41" s="9">
        <v>30</v>
      </c>
      <c r="D41" s="10"/>
      <c r="E41" s="9">
        <f t="shared" ref="E41" si="7">C41*D41</f>
        <v>0</v>
      </c>
    </row>
    <row r="42" spans="1:5" ht="12">
      <c r="A42" s="1"/>
      <c r="B42" s="1"/>
      <c r="C42" s="9"/>
      <c r="D42" s="10"/>
      <c r="E42" s="9"/>
    </row>
    <row r="43" spans="1:5" ht="24">
      <c r="A43" s="1" t="s">
        <v>107</v>
      </c>
      <c r="B43" s="1" t="s">
        <v>106</v>
      </c>
      <c r="C43" s="9"/>
      <c r="D43" s="10"/>
      <c r="E43" s="9"/>
    </row>
    <row r="44" spans="1:5" ht="12">
      <c r="A44" s="1"/>
      <c r="B44" s="1" t="s">
        <v>103</v>
      </c>
      <c r="C44" s="9">
        <v>10</v>
      </c>
      <c r="D44" s="10"/>
      <c r="E44" s="9">
        <f t="shared" ref="E44" si="8">C44*D44</f>
        <v>0</v>
      </c>
    </row>
    <row r="45" spans="1:5" ht="12">
      <c r="A45" s="1"/>
      <c r="B45" s="1"/>
      <c r="C45" s="9"/>
      <c r="D45" s="10"/>
      <c r="E45" s="9"/>
    </row>
    <row r="46" spans="1:5" ht="12">
      <c r="A46" s="1"/>
      <c r="B46" s="1"/>
      <c r="C46" s="9"/>
      <c r="D46" s="10"/>
      <c r="E46" s="9"/>
    </row>
    <row r="47" spans="1:5" ht="12">
      <c r="A47" s="1"/>
      <c r="B47" s="2" t="s">
        <v>108</v>
      </c>
      <c r="C47" s="7"/>
      <c r="D47" s="8"/>
      <c r="E47" s="7">
        <f>SUM(E35:E44)</f>
        <v>0</v>
      </c>
    </row>
    <row r="48" spans="1:5" ht="12">
      <c r="A48" s="6"/>
      <c r="B48" s="1"/>
      <c r="C48" s="9"/>
      <c r="D48" s="10"/>
      <c r="E48" s="9"/>
    </row>
    <row r="49" spans="1:5" ht="12">
      <c r="A49" s="1" t="s">
        <v>34</v>
      </c>
      <c r="B49" s="2" t="s">
        <v>109</v>
      </c>
      <c r="C49" s="7"/>
      <c r="D49" s="8"/>
      <c r="E49" s="7">
        <f>SUM(E29+ E47)</f>
        <v>0</v>
      </c>
    </row>
    <row r="50" spans="1:5" ht="15" customHeight="1">
      <c r="A50" s="1"/>
      <c r="B50" s="2"/>
      <c r="C50" s="7"/>
      <c r="D50" s="8"/>
      <c r="E50" s="9"/>
    </row>
    <row r="51" spans="1:5" ht="12.75" customHeight="1"/>
    <row r="52" spans="1:5" ht="12.75" customHeight="1"/>
    <row r="53" spans="1:5" ht="12.75" customHeight="1"/>
    <row r="54" spans="1:5" ht="12.75" customHeight="1"/>
    <row r="55" spans="1:5" ht="12.75" customHeight="1"/>
    <row r="56" spans="1:5" ht="12.75" customHeight="1"/>
    <row r="57" spans="1:5" ht="12.75" customHeight="1"/>
    <row r="58" spans="1:5" ht="12.75" customHeight="1"/>
    <row r="59" spans="1:5" ht="12.75" customHeight="1"/>
    <row r="60" spans="1:5" ht="12.75" customHeight="1"/>
    <row r="61" spans="1:5" ht="12.75" customHeight="1"/>
    <row r="62" spans="1:5" ht="12.75" customHeight="1"/>
    <row r="63" spans="1:5" ht="12.75" customHeight="1"/>
    <row r="64" spans="1:5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</sheetData>
  <mergeCells count="2">
    <mergeCell ref="B1:E1"/>
    <mergeCell ref="B4:E4"/>
  </mergeCells>
  <pageMargins left="0.70866141732283472" right="0.70866141732283472" top="0.74803149606299213" bottom="0.74803149606299213" header="0" footer="0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5"/>
  <sheetViews>
    <sheetView view="pageBreakPreview" topLeftCell="A37" zoomScaleNormal="100" zoomScaleSheetLayoutView="100" workbookViewId="0">
      <selection activeCell="C37" sqref="C37"/>
    </sheetView>
  </sheetViews>
  <sheetFormatPr defaultColWidth="14.42578125" defaultRowHeight="12"/>
  <cols>
    <col min="1" max="1" width="7.85546875" style="3" bestFit="1" customWidth="1"/>
    <col min="2" max="2" width="48.7109375" style="3" customWidth="1"/>
    <col min="3" max="3" width="7.85546875" style="3" bestFit="1" customWidth="1"/>
    <col min="4" max="4" width="6.42578125" style="3" bestFit="1" customWidth="1"/>
    <col min="5" max="5" width="9.42578125" style="3" bestFit="1" customWidth="1"/>
    <col min="6" max="6" width="9.140625" style="3" customWidth="1"/>
    <col min="7" max="7" width="11.28515625" style="3" customWidth="1"/>
    <col min="8" max="8" width="13.140625" style="3" customWidth="1"/>
    <col min="9" max="11" width="8" style="3" customWidth="1"/>
    <col min="12" max="16384" width="14.42578125" style="3"/>
  </cols>
  <sheetData>
    <row r="1" spans="1:11">
      <c r="A1" s="2">
        <v>2</v>
      </c>
      <c r="B1" s="2" t="s">
        <v>44</v>
      </c>
      <c r="C1" s="9"/>
      <c r="D1" s="10"/>
      <c r="E1" s="9"/>
      <c r="F1" s="6"/>
      <c r="G1" s="6"/>
      <c r="H1" s="6"/>
      <c r="I1" s="6"/>
      <c r="J1" s="6"/>
      <c r="K1" s="6"/>
    </row>
    <row r="2" spans="1:11">
      <c r="A2" s="1"/>
      <c r="B2" s="1"/>
      <c r="C2" s="9"/>
      <c r="D2" s="10"/>
      <c r="E2" s="9"/>
      <c r="F2" s="6"/>
      <c r="G2" s="6"/>
      <c r="H2" s="6"/>
      <c r="I2" s="6"/>
      <c r="J2" s="6"/>
      <c r="K2" s="6"/>
    </row>
    <row r="3" spans="1:11">
      <c r="A3" s="1" t="s">
        <v>86</v>
      </c>
      <c r="B3" s="2" t="s">
        <v>45</v>
      </c>
      <c r="C3" s="9"/>
      <c r="D3" s="10"/>
      <c r="E3" s="9"/>
      <c r="F3" s="6"/>
      <c r="G3" s="6"/>
      <c r="H3" s="6"/>
      <c r="I3" s="6"/>
      <c r="J3" s="6"/>
      <c r="K3" s="6"/>
    </row>
    <row r="4" spans="1:11">
      <c r="A4" s="1"/>
      <c r="B4" s="1"/>
      <c r="C4" s="9"/>
      <c r="D4" s="10"/>
      <c r="E4" s="9"/>
      <c r="F4" s="6"/>
      <c r="G4" s="6"/>
      <c r="H4" s="6"/>
      <c r="I4" s="6"/>
      <c r="J4" s="6"/>
      <c r="K4" s="6"/>
    </row>
    <row r="5" spans="1:11">
      <c r="A5" s="1"/>
      <c r="B5" s="1" t="s">
        <v>46</v>
      </c>
      <c r="C5" s="9"/>
      <c r="D5" s="10"/>
      <c r="E5" s="9"/>
      <c r="F5" s="6"/>
      <c r="G5" s="6"/>
      <c r="H5" s="6"/>
      <c r="I5" s="6"/>
      <c r="J5" s="6"/>
      <c r="K5" s="6"/>
    </row>
    <row r="6" spans="1:11" ht="36">
      <c r="A6" s="1"/>
      <c r="B6" s="1" t="s">
        <v>47</v>
      </c>
      <c r="C6" s="9"/>
      <c r="D6" s="10"/>
      <c r="E6" s="9"/>
      <c r="F6" s="6"/>
      <c r="G6" s="6"/>
      <c r="H6" s="6"/>
      <c r="I6" s="6"/>
      <c r="J6" s="6"/>
      <c r="K6" s="6"/>
    </row>
    <row r="7" spans="1:11">
      <c r="A7" s="1" t="s">
        <v>34</v>
      </c>
      <c r="B7" s="1"/>
      <c r="C7" s="9"/>
      <c r="D7" s="10"/>
      <c r="E7" s="9"/>
      <c r="F7" s="6"/>
      <c r="G7" s="6"/>
      <c r="H7" s="6"/>
      <c r="I7" s="6"/>
      <c r="J7" s="6"/>
      <c r="K7" s="6"/>
    </row>
    <row r="8" spans="1:11" ht="54.75" customHeight="1">
      <c r="A8" s="1" t="s">
        <v>48</v>
      </c>
      <c r="B8" s="1" t="s">
        <v>113</v>
      </c>
      <c r="C8" s="9"/>
      <c r="D8" s="10"/>
      <c r="E8" s="9"/>
      <c r="F8" s="6"/>
      <c r="G8" s="6"/>
      <c r="H8" s="6"/>
      <c r="I8" s="6"/>
      <c r="J8" s="6"/>
      <c r="K8" s="6"/>
    </row>
    <row r="9" spans="1:11">
      <c r="A9" s="1"/>
      <c r="B9" s="1" t="s">
        <v>49</v>
      </c>
      <c r="C9" s="9">
        <v>172.9</v>
      </c>
      <c r="D9" s="10"/>
      <c r="E9" s="9">
        <f t="shared" ref="E9" si="0">C9*D9</f>
        <v>0</v>
      </c>
      <c r="F9" s="6"/>
      <c r="G9" s="6"/>
      <c r="H9" s="6"/>
      <c r="I9" s="6"/>
      <c r="J9" s="6"/>
      <c r="K9" s="6"/>
    </row>
    <row r="10" spans="1:11">
      <c r="A10" s="1"/>
      <c r="B10" s="1"/>
      <c r="C10" s="9"/>
      <c r="D10" s="10"/>
      <c r="E10" s="9"/>
      <c r="F10" s="6"/>
      <c r="G10" s="6"/>
      <c r="H10" s="6"/>
      <c r="I10" s="6"/>
      <c r="J10" s="6"/>
      <c r="K10" s="6"/>
    </row>
    <row r="11" spans="1:11" ht="44.25" customHeight="1">
      <c r="A11" s="1" t="s">
        <v>114</v>
      </c>
      <c r="B11" s="1" t="s">
        <v>110</v>
      </c>
      <c r="C11" s="9"/>
      <c r="D11" s="10"/>
      <c r="E11" s="9"/>
      <c r="F11" s="6"/>
      <c r="G11" s="6"/>
      <c r="H11" s="6"/>
      <c r="I11" s="6"/>
      <c r="J11" s="6"/>
      <c r="K11" s="6"/>
    </row>
    <row r="12" spans="1:11">
      <c r="A12" s="1"/>
      <c r="B12" s="1" t="s">
        <v>49</v>
      </c>
      <c r="C12" s="9">
        <v>61.8</v>
      </c>
      <c r="D12" s="10"/>
      <c r="E12" s="9">
        <f t="shared" ref="E12" si="1">C12*D12</f>
        <v>0</v>
      </c>
      <c r="F12" s="6"/>
      <c r="G12" s="6"/>
      <c r="H12" s="6"/>
      <c r="I12" s="6"/>
      <c r="J12" s="6"/>
      <c r="K12" s="6"/>
    </row>
    <row r="13" spans="1:11">
      <c r="A13" s="19"/>
      <c r="B13" s="19"/>
      <c r="C13" s="20"/>
      <c r="D13" s="21"/>
      <c r="E13" s="20"/>
      <c r="F13" s="22"/>
      <c r="G13" s="22"/>
      <c r="H13" s="22"/>
      <c r="I13" s="22"/>
      <c r="J13" s="22"/>
      <c r="K13" s="22"/>
    </row>
    <row r="14" spans="1:11" ht="36">
      <c r="A14" s="1" t="s">
        <v>51</v>
      </c>
      <c r="B14" s="1" t="s">
        <v>111</v>
      </c>
      <c r="C14" s="9"/>
      <c r="D14" s="10"/>
      <c r="E14" s="9"/>
      <c r="F14" s="6"/>
      <c r="G14" s="6"/>
      <c r="H14" s="6"/>
      <c r="I14" s="6"/>
      <c r="J14" s="6"/>
      <c r="K14" s="6"/>
    </row>
    <row r="15" spans="1:11">
      <c r="A15" s="1"/>
      <c r="B15" s="1" t="s">
        <v>112</v>
      </c>
      <c r="C15" s="9">
        <v>24.7</v>
      </c>
      <c r="D15" s="10"/>
      <c r="E15" s="9">
        <f t="shared" ref="E15" si="2">C15*D15</f>
        <v>0</v>
      </c>
      <c r="F15" s="6"/>
      <c r="G15" s="6"/>
      <c r="H15" s="6"/>
      <c r="I15" s="6"/>
      <c r="J15" s="6"/>
      <c r="K15" s="6"/>
    </row>
    <row r="16" spans="1:11">
      <c r="A16" s="1"/>
      <c r="B16" s="1"/>
      <c r="C16" s="9"/>
      <c r="D16" s="10"/>
      <c r="E16" s="9"/>
      <c r="F16" s="6"/>
      <c r="G16" s="6"/>
      <c r="H16" s="6"/>
      <c r="I16" s="6"/>
      <c r="J16" s="6"/>
      <c r="K16" s="6"/>
    </row>
    <row r="17" spans="1:11">
      <c r="A17" s="1"/>
      <c r="B17" s="2" t="s">
        <v>52</v>
      </c>
      <c r="C17" s="7"/>
      <c r="D17" s="8"/>
      <c r="E17" s="7">
        <f>SUM(E6:E16)</f>
        <v>0</v>
      </c>
      <c r="F17" s="6"/>
      <c r="G17" s="6"/>
      <c r="H17" s="6"/>
      <c r="I17" s="6"/>
      <c r="J17" s="6"/>
      <c r="K17" s="6"/>
    </row>
    <row r="18" spans="1:11">
      <c r="A18" s="1"/>
      <c r="B18" s="2"/>
      <c r="C18" s="7"/>
      <c r="D18" s="8"/>
      <c r="E18" s="9"/>
      <c r="F18" s="6"/>
      <c r="G18" s="6"/>
      <c r="H18" s="6"/>
      <c r="I18" s="6"/>
      <c r="J18" s="6"/>
      <c r="K18" s="6"/>
    </row>
    <row r="19" spans="1:11">
      <c r="A19" s="1"/>
      <c r="B19" s="2"/>
      <c r="C19" s="7"/>
      <c r="D19" s="8"/>
      <c r="E19" s="9"/>
      <c r="F19" s="6"/>
      <c r="G19" s="6"/>
      <c r="H19" s="6"/>
      <c r="I19" s="6"/>
      <c r="J19" s="6"/>
      <c r="K19" s="6"/>
    </row>
    <row r="20" spans="1:11">
      <c r="A20" s="1" t="s">
        <v>87</v>
      </c>
      <c r="B20" s="2" t="s">
        <v>53</v>
      </c>
      <c r="C20" s="9"/>
      <c r="D20" s="10"/>
      <c r="E20" s="9"/>
      <c r="F20" s="6"/>
      <c r="G20" s="6"/>
      <c r="H20" s="6"/>
      <c r="I20" s="6"/>
      <c r="J20" s="6"/>
      <c r="K20" s="6"/>
    </row>
    <row r="21" spans="1:11">
      <c r="A21" s="1"/>
      <c r="B21" s="1"/>
      <c r="C21" s="9"/>
      <c r="D21" s="10"/>
      <c r="E21" s="9"/>
      <c r="F21" s="6"/>
      <c r="G21" s="6"/>
      <c r="H21" s="6"/>
      <c r="I21" s="6"/>
      <c r="J21" s="6"/>
      <c r="K21" s="6"/>
    </row>
    <row r="22" spans="1:11">
      <c r="A22" s="1"/>
      <c r="B22" s="1" t="s">
        <v>54</v>
      </c>
      <c r="C22" s="9"/>
      <c r="D22" s="10"/>
      <c r="E22" s="9"/>
      <c r="F22" s="6"/>
      <c r="G22" s="6"/>
      <c r="H22" s="6"/>
      <c r="I22" s="6"/>
      <c r="J22" s="6"/>
      <c r="K22" s="6"/>
    </row>
    <row r="23" spans="1:11" ht="73.150000000000006" customHeight="1">
      <c r="A23" s="1"/>
      <c r="B23" s="1" t="s">
        <v>55</v>
      </c>
      <c r="C23" s="9"/>
      <c r="D23" s="10"/>
      <c r="E23" s="9"/>
      <c r="F23" s="6"/>
      <c r="G23" s="6"/>
      <c r="H23" s="6"/>
      <c r="I23" s="6"/>
      <c r="J23" s="6"/>
      <c r="K23" s="6"/>
    </row>
    <row r="24" spans="1:11">
      <c r="A24" s="1"/>
      <c r="B24" s="1"/>
      <c r="C24" s="9"/>
      <c r="D24" s="10"/>
      <c r="E24" s="9"/>
      <c r="F24" s="6"/>
      <c r="G24" s="6"/>
      <c r="H24" s="6"/>
      <c r="I24" s="6"/>
      <c r="J24" s="6"/>
      <c r="K24" s="6"/>
    </row>
    <row r="25" spans="1:11">
      <c r="A25" s="1" t="s">
        <v>34</v>
      </c>
      <c r="B25" s="24"/>
      <c r="C25" s="9"/>
      <c r="D25" s="10"/>
      <c r="E25" s="9"/>
      <c r="F25" s="6"/>
      <c r="G25" s="6"/>
      <c r="H25" s="6"/>
      <c r="I25" s="6"/>
      <c r="J25" s="6"/>
      <c r="K25" s="6"/>
    </row>
    <row r="26" spans="1:11">
      <c r="A26" s="1" t="s">
        <v>56</v>
      </c>
      <c r="B26" s="1" t="s">
        <v>115</v>
      </c>
      <c r="C26" s="9"/>
      <c r="D26" s="10"/>
      <c r="E26" s="9"/>
      <c r="F26" s="6"/>
      <c r="G26" s="6"/>
      <c r="H26" s="6"/>
      <c r="I26" s="6"/>
      <c r="J26" s="6"/>
      <c r="K26" s="6"/>
    </row>
    <row r="27" spans="1:11">
      <c r="A27" s="1"/>
      <c r="B27" s="1" t="s">
        <v>58</v>
      </c>
      <c r="C27" s="9">
        <v>247</v>
      </c>
      <c r="D27" s="10"/>
      <c r="E27" s="9">
        <f t="shared" ref="E27:E30" si="3">C27*D27</f>
        <v>0</v>
      </c>
      <c r="F27" s="6"/>
      <c r="G27" s="6"/>
      <c r="H27" s="6"/>
      <c r="I27" s="6"/>
      <c r="J27" s="6"/>
      <c r="K27" s="6"/>
    </row>
    <row r="28" spans="1:11">
      <c r="A28" s="1"/>
      <c r="B28" s="1"/>
      <c r="C28" s="9"/>
      <c r="D28" s="10"/>
      <c r="E28" s="9"/>
      <c r="F28" s="6"/>
      <c r="G28" s="6"/>
      <c r="H28" s="6"/>
      <c r="I28" s="6"/>
      <c r="J28" s="6"/>
      <c r="K28" s="6"/>
    </row>
    <row r="29" spans="1:11" ht="132">
      <c r="A29" s="1" t="s">
        <v>57</v>
      </c>
      <c r="B29" s="1" t="s">
        <v>116</v>
      </c>
      <c r="C29" s="9"/>
      <c r="D29" s="10"/>
      <c r="E29" s="9"/>
      <c r="F29" s="6"/>
      <c r="G29" s="6"/>
      <c r="H29" s="6"/>
      <c r="I29" s="6"/>
      <c r="J29" s="6"/>
      <c r="K29" s="6"/>
    </row>
    <row r="30" spans="1:11">
      <c r="A30" s="1"/>
      <c r="B30" s="1" t="s">
        <v>50</v>
      </c>
      <c r="C30" s="9">
        <v>78.3</v>
      </c>
      <c r="D30" s="10"/>
      <c r="E30" s="9">
        <f t="shared" si="3"/>
        <v>0</v>
      </c>
      <c r="F30" s="6"/>
      <c r="G30" s="6"/>
      <c r="H30" s="6"/>
      <c r="I30" s="6"/>
      <c r="J30" s="6"/>
      <c r="K30" s="6"/>
    </row>
    <row r="31" spans="1:11">
      <c r="A31" s="1"/>
      <c r="B31" s="1"/>
      <c r="C31" s="9"/>
      <c r="D31" s="10"/>
      <c r="E31" s="9"/>
      <c r="F31" s="6"/>
      <c r="G31" s="6"/>
      <c r="H31" s="6"/>
      <c r="I31" s="6"/>
      <c r="J31" s="6"/>
      <c r="K31" s="6"/>
    </row>
    <row r="32" spans="1:11" ht="60">
      <c r="A32" s="1" t="s">
        <v>59</v>
      </c>
      <c r="B32" s="1" t="s">
        <v>137</v>
      </c>
      <c r="C32" s="9"/>
      <c r="D32" s="10"/>
      <c r="E32" s="9"/>
      <c r="F32" s="6"/>
      <c r="G32" s="6"/>
      <c r="H32" s="6"/>
      <c r="I32" s="6"/>
      <c r="J32" s="6"/>
      <c r="K32" s="6"/>
    </row>
    <row r="33" spans="1:11">
      <c r="A33" s="1"/>
      <c r="B33" s="1" t="s">
        <v>50</v>
      </c>
      <c r="C33" s="9">
        <v>28.2</v>
      </c>
      <c r="D33" s="10"/>
      <c r="E33" s="9">
        <f t="shared" ref="E33" si="4">C33*D33</f>
        <v>0</v>
      </c>
      <c r="F33" s="6"/>
      <c r="G33" s="6"/>
      <c r="H33" s="6"/>
      <c r="I33" s="6"/>
      <c r="J33" s="6"/>
      <c r="K33" s="6"/>
    </row>
    <row r="34" spans="1:11">
      <c r="A34" s="1"/>
      <c r="B34" s="1"/>
      <c r="C34" s="9"/>
      <c r="D34" s="10"/>
      <c r="E34" s="9"/>
      <c r="F34" s="6"/>
      <c r="G34" s="6"/>
      <c r="H34" s="6"/>
      <c r="I34" s="6"/>
      <c r="J34" s="6"/>
      <c r="K34" s="6"/>
    </row>
    <row r="35" spans="1:11" ht="48">
      <c r="A35" s="1" t="s">
        <v>61</v>
      </c>
      <c r="B35" s="1" t="s">
        <v>138</v>
      </c>
      <c r="C35" s="9"/>
      <c r="D35" s="10"/>
      <c r="E35" s="9"/>
      <c r="F35" s="6"/>
      <c r="G35" s="6"/>
      <c r="H35" s="6"/>
      <c r="I35" s="6"/>
      <c r="J35" s="6"/>
      <c r="K35" s="6"/>
    </row>
    <row r="36" spans="1:11">
      <c r="A36" s="1"/>
      <c r="B36" s="1" t="s">
        <v>50</v>
      </c>
      <c r="C36" s="9">
        <v>101.4</v>
      </c>
      <c r="D36" s="10"/>
      <c r="E36" s="9">
        <f t="shared" ref="E36" si="5">C36*D36</f>
        <v>0</v>
      </c>
      <c r="F36" s="6"/>
      <c r="G36" s="6"/>
      <c r="H36" s="6"/>
      <c r="I36" s="6"/>
      <c r="J36" s="6"/>
      <c r="K36" s="6"/>
    </row>
    <row r="37" spans="1:11">
      <c r="A37" s="1"/>
      <c r="B37" s="1"/>
      <c r="C37" s="9"/>
      <c r="D37" s="10"/>
      <c r="E37" s="9"/>
      <c r="F37" s="6"/>
      <c r="G37" s="6"/>
      <c r="H37" s="6"/>
      <c r="I37" s="6"/>
      <c r="J37" s="6"/>
      <c r="K37" s="6"/>
    </row>
    <row r="38" spans="1:11">
      <c r="A38" s="1" t="s">
        <v>59</v>
      </c>
      <c r="B38" s="1" t="s">
        <v>117</v>
      </c>
      <c r="C38" s="9"/>
      <c r="D38" s="10"/>
      <c r="E38" s="9"/>
      <c r="F38" s="6"/>
      <c r="G38" s="6"/>
      <c r="H38" s="6"/>
      <c r="I38" s="6"/>
      <c r="J38" s="6"/>
      <c r="K38" s="6"/>
    </row>
    <row r="39" spans="1:11">
      <c r="A39" s="1"/>
      <c r="B39" s="1" t="s">
        <v>58</v>
      </c>
      <c r="C39" s="9">
        <v>290</v>
      </c>
      <c r="D39" s="10"/>
      <c r="E39" s="9">
        <f t="shared" ref="E39" si="6">C39*D39</f>
        <v>0</v>
      </c>
      <c r="F39" s="6"/>
      <c r="G39" s="6"/>
      <c r="H39" s="6"/>
      <c r="I39" s="6"/>
      <c r="J39" s="6"/>
      <c r="K39" s="6"/>
    </row>
    <row r="40" spans="1:11">
      <c r="A40" s="1"/>
      <c r="B40" s="1"/>
      <c r="C40" s="9"/>
      <c r="D40" s="10"/>
      <c r="E40" s="9"/>
      <c r="F40" s="6"/>
      <c r="G40" s="6"/>
      <c r="H40" s="6"/>
      <c r="I40" s="6"/>
      <c r="J40" s="6"/>
      <c r="K40" s="6"/>
    </row>
    <row r="41" spans="1:11" ht="24">
      <c r="A41" s="1" t="s">
        <v>61</v>
      </c>
      <c r="B41" s="1" t="s">
        <v>118</v>
      </c>
      <c r="C41" s="9"/>
      <c r="D41" s="9"/>
      <c r="E41" s="9"/>
      <c r="F41" s="6"/>
      <c r="G41" s="6"/>
      <c r="H41" s="6"/>
      <c r="I41" s="6"/>
      <c r="J41" s="6"/>
      <c r="K41" s="6"/>
    </row>
    <row r="42" spans="1:11">
      <c r="A42" s="1"/>
      <c r="B42" s="1" t="s">
        <v>60</v>
      </c>
      <c r="C42" s="9">
        <v>34.5</v>
      </c>
      <c r="D42" s="9"/>
      <c r="E42" s="9">
        <f>C42*D42</f>
        <v>0</v>
      </c>
      <c r="F42" s="6"/>
      <c r="G42" s="6"/>
      <c r="H42" s="6"/>
      <c r="I42" s="6"/>
      <c r="J42" s="6"/>
      <c r="K42" s="6"/>
    </row>
    <row r="43" spans="1:11">
      <c r="A43" s="1"/>
      <c r="B43" s="1"/>
      <c r="C43" s="9"/>
      <c r="D43" s="9"/>
      <c r="E43" s="9"/>
      <c r="F43" s="6"/>
      <c r="G43" s="6"/>
      <c r="H43" s="6"/>
      <c r="I43" s="6"/>
      <c r="J43" s="6"/>
      <c r="K43" s="6"/>
    </row>
    <row r="44" spans="1:11" ht="36">
      <c r="A44" s="1" t="s">
        <v>62</v>
      </c>
      <c r="B44" s="1" t="s">
        <v>119</v>
      </c>
      <c r="C44" s="9"/>
      <c r="D44" s="9"/>
      <c r="E44" s="9"/>
      <c r="F44" s="6"/>
      <c r="G44" s="6"/>
      <c r="H44" s="6"/>
      <c r="I44" s="6"/>
      <c r="J44" s="6"/>
      <c r="K44" s="6"/>
    </row>
    <row r="45" spans="1:11">
      <c r="A45" s="1"/>
      <c r="B45" s="1" t="s">
        <v>60</v>
      </c>
      <c r="C45" s="9">
        <v>34.5</v>
      </c>
      <c r="D45" s="9"/>
      <c r="E45" s="9">
        <f>C45*D45</f>
        <v>0</v>
      </c>
      <c r="F45" s="6"/>
      <c r="G45" s="6"/>
      <c r="H45" s="6"/>
      <c r="I45" s="6"/>
      <c r="J45" s="6"/>
      <c r="K45" s="6"/>
    </row>
    <row r="46" spans="1:11">
      <c r="A46" s="1"/>
      <c r="B46" s="1"/>
      <c r="C46" s="9"/>
      <c r="D46" s="9"/>
      <c r="E46" s="9"/>
      <c r="F46" s="6"/>
      <c r="G46" s="6"/>
      <c r="H46" s="6"/>
      <c r="I46" s="6"/>
      <c r="J46" s="6"/>
      <c r="K46" s="6"/>
    </row>
    <row r="47" spans="1:11" ht="24">
      <c r="A47" s="1" t="s">
        <v>64</v>
      </c>
      <c r="B47" s="1" t="s">
        <v>133</v>
      </c>
      <c r="C47" s="9"/>
      <c r="D47" s="9"/>
      <c r="E47" s="9"/>
      <c r="F47" s="6"/>
      <c r="G47" s="6"/>
      <c r="H47" s="6"/>
      <c r="I47" s="6"/>
      <c r="J47" s="6"/>
      <c r="K47" s="6"/>
    </row>
    <row r="48" spans="1:11">
      <c r="A48" s="1"/>
      <c r="B48" s="1" t="s">
        <v>37</v>
      </c>
      <c r="C48" s="9">
        <v>70</v>
      </c>
      <c r="D48" s="9"/>
      <c r="E48" s="9">
        <f>C48*D48</f>
        <v>0</v>
      </c>
      <c r="F48" s="6"/>
      <c r="G48" s="6"/>
      <c r="H48" s="6"/>
      <c r="I48" s="6"/>
      <c r="J48" s="6"/>
      <c r="K48" s="6"/>
    </row>
    <row r="49" spans="1:11">
      <c r="A49" s="1"/>
      <c r="B49" s="1"/>
      <c r="C49" s="9"/>
      <c r="D49" s="10"/>
      <c r="E49" s="9"/>
      <c r="F49" s="6"/>
      <c r="G49" s="6"/>
      <c r="H49" s="6"/>
      <c r="I49" s="6"/>
      <c r="J49" s="6"/>
      <c r="K49" s="6"/>
    </row>
    <row r="50" spans="1:11" ht="48">
      <c r="A50" s="1" t="s">
        <v>63</v>
      </c>
      <c r="B50" s="1" t="s">
        <v>126</v>
      </c>
      <c r="C50" s="9"/>
      <c r="D50" s="10"/>
      <c r="E50" s="9"/>
      <c r="F50" s="6"/>
      <c r="G50" s="6"/>
      <c r="H50" s="6"/>
      <c r="I50" s="6"/>
      <c r="J50" s="6"/>
      <c r="K50" s="6"/>
    </row>
    <row r="51" spans="1:11">
      <c r="A51" s="1"/>
      <c r="B51" s="1" t="s">
        <v>76</v>
      </c>
      <c r="C51" s="9">
        <v>5315</v>
      </c>
      <c r="D51" s="10"/>
      <c r="E51" s="9">
        <f t="shared" ref="E51:E54" si="7">C51*D51</f>
        <v>0</v>
      </c>
      <c r="F51" s="6"/>
      <c r="G51" s="6"/>
      <c r="H51" s="6"/>
      <c r="I51" s="6"/>
      <c r="J51" s="6"/>
      <c r="K51" s="6"/>
    </row>
    <row r="52" spans="1:11">
      <c r="A52" s="6"/>
      <c r="B52" s="1"/>
      <c r="C52" s="9"/>
      <c r="D52" s="10"/>
      <c r="E52" s="9"/>
      <c r="F52" s="6"/>
      <c r="G52" s="6"/>
      <c r="H52" s="6"/>
      <c r="I52" s="6"/>
      <c r="J52" s="6"/>
      <c r="K52" s="6"/>
    </row>
    <row r="53" spans="1:11" ht="36">
      <c r="A53" s="1" t="s">
        <v>78</v>
      </c>
      <c r="B53" s="1" t="s">
        <v>77</v>
      </c>
      <c r="C53" s="9"/>
      <c r="D53" s="10"/>
      <c r="E53" s="9"/>
      <c r="F53" s="6"/>
      <c r="G53" s="6"/>
      <c r="H53" s="6"/>
      <c r="I53" s="6"/>
      <c r="J53" s="6"/>
      <c r="K53" s="6"/>
    </row>
    <row r="54" spans="1:11">
      <c r="A54" s="1"/>
      <c r="B54" s="1" t="s">
        <v>76</v>
      </c>
      <c r="C54" s="9">
        <v>6990</v>
      </c>
      <c r="D54" s="10"/>
      <c r="E54" s="9">
        <f t="shared" si="7"/>
        <v>0</v>
      </c>
      <c r="F54" s="6"/>
      <c r="G54" s="6"/>
      <c r="H54" s="6"/>
      <c r="I54" s="6"/>
      <c r="J54" s="6"/>
      <c r="K54" s="6"/>
    </row>
    <row r="55" spans="1:11">
      <c r="A55" s="1"/>
      <c r="B55" s="1"/>
      <c r="C55" s="9"/>
      <c r="D55" s="10"/>
      <c r="E55" s="9"/>
      <c r="F55" s="6"/>
      <c r="G55" s="6"/>
      <c r="H55" s="6"/>
      <c r="I55" s="6"/>
      <c r="J55" s="6"/>
      <c r="K55" s="6"/>
    </row>
    <row r="56" spans="1:11">
      <c r="A56" s="1"/>
      <c r="B56" s="1"/>
      <c r="C56" s="9"/>
      <c r="D56" s="10"/>
      <c r="E56" s="9"/>
      <c r="F56" s="6"/>
      <c r="G56" s="6"/>
      <c r="H56" s="6"/>
      <c r="I56" s="6"/>
      <c r="J56" s="6"/>
      <c r="K56" s="6"/>
    </row>
    <row r="57" spans="1:11">
      <c r="A57" s="1"/>
      <c r="B57" s="2" t="s">
        <v>65</v>
      </c>
      <c r="C57" s="7"/>
      <c r="D57" s="8"/>
      <c r="E57" s="7">
        <f>SUM(E26:E56)</f>
        <v>0</v>
      </c>
      <c r="F57" s="6"/>
      <c r="G57" s="6"/>
      <c r="H57" s="23"/>
      <c r="I57" s="6"/>
      <c r="J57" s="6"/>
      <c r="K57" s="6"/>
    </row>
    <row r="58" spans="1:11">
      <c r="A58" s="1"/>
      <c r="B58" s="2"/>
      <c r="C58" s="7"/>
      <c r="D58" s="8"/>
      <c r="E58" s="9"/>
      <c r="F58" s="6"/>
      <c r="G58" s="6"/>
      <c r="H58" s="6"/>
      <c r="I58" s="6"/>
      <c r="J58" s="6"/>
      <c r="K58" s="6"/>
    </row>
    <row r="59" spans="1:11">
      <c r="A59" s="1"/>
      <c r="B59" s="1"/>
      <c r="C59" s="9"/>
      <c r="D59" s="10"/>
      <c r="E59" s="9"/>
      <c r="F59" s="6"/>
      <c r="G59" s="6"/>
      <c r="H59" s="23"/>
      <c r="I59" s="6"/>
      <c r="J59" s="6"/>
      <c r="K59" s="6"/>
    </row>
    <row r="60" spans="1:11">
      <c r="A60" s="1" t="s">
        <v>88</v>
      </c>
      <c r="B60" s="2" t="s">
        <v>66</v>
      </c>
      <c r="C60" s="9"/>
      <c r="D60" s="10"/>
      <c r="E60" s="9"/>
      <c r="F60" s="6"/>
      <c r="G60" s="6"/>
      <c r="H60" s="6"/>
      <c r="I60" s="6"/>
      <c r="J60" s="6"/>
      <c r="K60" s="6"/>
    </row>
    <row r="61" spans="1:11">
      <c r="A61" s="1"/>
      <c r="B61" s="1"/>
      <c r="C61" s="9"/>
      <c r="D61" s="10"/>
      <c r="E61" s="9"/>
      <c r="F61" s="6"/>
      <c r="G61" s="6"/>
      <c r="H61" s="6"/>
      <c r="I61" s="6"/>
      <c r="J61" s="6"/>
      <c r="K61" s="6"/>
    </row>
    <row r="62" spans="1:11">
      <c r="A62" s="1"/>
      <c r="B62" s="1" t="s">
        <v>46</v>
      </c>
      <c r="C62" s="9"/>
      <c r="D62" s="10"/>
      <c r="E62" s="9"/>
      <c r="F62" s="6"/>
      <c r="G62" s="6"/>
      <c r="H62" s="6"/>
      <c r="I62" s="6"/>
      <c r="J62" s="6"/>
      <c r="K62" s="6"/>
    </row>
    <row r="63" spans="1:11" ht="108">
      <c r="A63" s="1"/>
      <c r="B63" s="1" t="s">
        <v>67</v>
      </c>
      <c r="C63" s="9"/>
      <c r="D63" s="10"/>
      <c r="E63" s="9"/>
      <c r="F63" s="6"/>
      <c r="G63" s="6"/>
      <c r="H63" s="6"/>
      <c r="I63" s="6"/>
      <c r="J63" s="6"/>
      <c r="K63" s="6"/>
    </row>
    <row r="64" spans="1:11">
      <c r="A64" s="1"/>
      <c r="B64" s="1"/>
      <c r="C64" s="9"/>
      <c r="D64" s="10"/>
      <c r="E64" s="9"/>
      <c r="F64" s="6"/>
      <c r="G64" s="6"/>
      <c r="H64" s="6"/>
      <c r="I64" s="6"/>
      <c r="J64" s="6"/>
      <c r="K64" s="6"/>
    </row>
    <row r="65" spans="1:11" hidden="1">
      <c r="A65" s="1"/>
      <c r="B65" s="1"/>
      <c r="C65" s="9"/>
      <c r="D65" s="10"/>
      <c r="E65" s="9"/>
      <c r="F65" s="6"/>
      <c r="G65" s="6"/>
      <c r="H65" s="6"/>
      <c r="I65" s="6"/>
      <c r="J65" s="6"/>
      <c r="K65" s="6"/>
    </row>
    <row r="66" spans="1:11">
      <c r="A66" s="1"/>
      <c r="B66" s="1"/>
      <c r="C66" s="9"/>
      <c r="D66" s="10"/>
      <c r="E66" s="9"/>
      <c r="F66" s="6"/>
      <c r="G66" s="6"/>
      <c r="H66" s="6"/>
      <c r="I66" s="6"/>
      <c r="J66" s="6"/>
      <c r="K66" s="6"/>
    </row>
    <row r="67" spans="1:11" ht="41.25" customHeight="1">
      <c r="A67" s="1" t="s">
        <v>69</v>
      </c>
      <c r="B67" s="1" t="s">
        <v>127</v>
      </c>
      <c r="C67" s="9"/>
      <c r="D67" s="10"/>
      <c r="E67" s="9"/>
      <c r="F67" s="6"/>
      <c r="G67" s="6"/>
      <c r="H67" s="6"/>
      <c r="I67" s="6"/>
      <c r="J67" s="6"/>
      <c r="K67" s="6"/>
    </row>
    <row r="68" spans="1:11">
      <c r="A68" s="1" t="s">
        <v>34</v>
      </c>
      <c r="B68" s="1" t="s">
        <v>58</v>
      </c>
      <c r="C68" s="9">
        <v>97.8</v>
      </c>
      <c r="D68" s="10"/>
      <c r="E68" s="9">
        <f t="shared" ref="E68" si="8">C68*D68</f>
        <v>0</v>
      </c>
      <c r="F68" s="6"/>
      <c r="G68" s="6"/>
      <c r="H68" s="6"/>
      <c r="I68" s="6"/>
      <c r="J68" s="6"/>
      <c r="K68" s="6"/>
    </row>
    <row r="69" spans="1:11">
      <c r="A69" s="1"/>
      <c r="B69" s="1"/>
      <c r="C69" s="9"/>
      <c r="D69" s="10"/>
      <c r="E69" s="9"/>
      <c r="F69" s="6"/>
      <c r="G69" s="6"/>
      <c r="H69" s="6"/>
      <c r="I69" s="6"/>
      <c r="J69" s="6"/>
      <c r="K69" s="6"/>
    </row>
    <row r="70" spans="1:11" ht="36">
      <c r="A70" s="1" t="s">
        <v>79</v>
      </c>
      <c r="B70" s="1" t="s">
        <v>128</v>
      </c>
      <c r="C70" s="9"/>
      <c r="D70" s="10"/>
      <c r="E70" s="9"/>
      <c r="F70" s="6"/>
      <c r="G70" s="6"/>
      <c r="H70" s="6"/>
      <c r="I70" s="6"/>
      <c r="J70" s="6"/>
      <c r="K70" s="6"/>
    </row>
    <row r="71" spans="1:11">
      <c r="A71" s="1"/>
      <c r="B71" s="1" t="s">
        <v>68</v>
      </c>
      <c r="C71" s="9">
        <v>142</v>
      </c>
      <c r="D71" s="10"/>
      <c r="E71" s="9">
        <f t="shared" ref="E71" si="9">C71*D71</f>
        <v>0</v>
      </c>
      <c r="F71" s="6"/>
      <c r="G71" s="6"/>
      <c r="H71" s="6"/>
      <c r="I71" s="6"/>
      <c r="J71" s="6"/>
      <c r="K71" s="6"/>
    </row>
    <row r="72" spans="1:11">
      <c r="A72" s="1"/>
      <c r="B72" s="1"/>
      <c r="C72" s="9"/>
      <c r="D72" s="10"/>
      <c r="E72" s="9"/>
      <c r="F72" s="6"/>
      <c r="G72" s="6"/>
      <c r="H72" s="6"/>
      <c r="I72" s="6"/>
      <c r="J72" s="6"/>
      <c r="K72" s="6"/>
    </row>
    <row r="73" spans="1:11" ht="48">
      <c r="A73" s="1" t="s">
        <v>80</v>
      </c>
      <c r="B73" s="1" t="s">
        <v>129</v>
      </c>
      <c r="C73" s="9"/>
      <c r="D73" s="10"/>
      <c r="E73" s="9"/>
      <c r="F73" s="6"/>
      <c r="G73" s="6"/>
      <c r="H73" s="6"/>
      <c r="I73" s="6"/>
      <c r="J73" s="6"/>
      <c r="K73" s="6"/>
    </row>
    <row r="74" spans="1:11">
      <c r="A74" s="1"/>
      <c r="B74" s="1" t="s">
        <v>58</v>
      </c>
      <c r="C74" s="9">
        <v>169.5</v>
      </c>
      <c r="D74" s="10"/>
      <c r="E74" s="9">
        <f t="shared" ref="E74" si="10">C74*D74</f>
        <v>0</v>
      </c>
      <c r="F74" s="6"/>
      <c r="G74" s="6"/>
      <c r="H74" s="6"/>
      <c r="I74" s="6"/>
      <c r="J74" s="6"/>
      <c r="K74" s="6"/>
    </row>
    <row r="75" spans="1:11">
      <c r="A75" s="1"/>
      <c r="B75" s="1"/>
      <c r="C75" s="9"/>
      <c r="D75" s="10"/>
      <c r="E75" s="9"/>
      <c r="F75" s="6"/>
      <c r="G75" s="6"/>
      <c r="H75" s="6"/>
      <c r="I75" s="6"/>
      <c r="J75" s="6"/>
      <c r="K75" s="6"/>
    </row>
    <row r="76" spans="1:11" ht="24">
      <c r="A76" s="1" t="s">
        <v>70</v>
      </c>
      <c r="B76" s="1" t="s">
        <v>132</v>
      </c>
      <c r="C76" s="9"/>
      <c r="D76" s="10"/>
      <c r="E76" s="9"/>
      <c r="F76" s="9"/>
      <c r="G76" s="6"/>
      <c r="H76" s="6"/>
      <c r="I76" s="6"/>
      <c r="J76" s="6"/>
      <c r="K76" s="6"/>
    </row>
    <row r="77" spans="1:11">
      <c r="A77" s="1"/>
      <c r="B77" s="1" t="s">
        <v>122</v>
      </c>
      <c r="C77" s="9">
        <v>86.9</v>
      </c>
      <c r="D77" s="10"/>
      <c r="E77" s="9">
        <f t="shared" ref="E77" si="11">C77*D77</f>
        <v>0</v>
      </c>
      <c r="F77" s="9"/>
      <c r="G77" s="6"/>
      <c r="H77" s="6"/>
      <c r="I77" s="6"/>
      <c r="J77" s="6"/>
      <c r="K77" s="6"/>
    </row>
    <row r="78" spans="1:11">
      <c r="A78" s="1"/>
      <c r="B78" s="1"/>
      <c r="C78" s="9"/>
      <c r="D78" s="10"/>
      <c r="E78" s="9"/>
      <c r="F78" s="6"/>
      <c r="G78" s="6"/>
      <c r="H78" s="6"/>
      <c r="I78" s="6"/>
      <c r="J78" s="6"/>
      <c r="K78" s="6"/>
    </row>
    <row r="79" spans="1:11" ht="24">
      <c r="A79" s="1" t="s">
        <v>81</v>
      </c>
      <c r="B79" s="1" t="s">
        <v>136</v>
      </c>
      <c r="C79" s="9"/>
      <c r="D79" s="10"/>
      <c r="E79" s="9"/>
      <c r="F79" s="9"/>
      <c r="G79" s="6"/>
      <c r="H79" s="6"/>
      <c r="I79" s="6"/>
      <c r="J79" s="6"/>
      <c r="K79" s="6"/>
    </row>
    <row r="80" spans="1:11">
      <c r="A80" s="1"/>
      <c r="B80" s="1" t="s">
        <v>122</v>
      </c>
      <c r="C80" s="9">
        <v>132</v>
      </c>
      <c r="D80" s="10"/>
      <c r="E80" s="9">
        <f t="shared" ref="E80" si="12">C80*D80</f>
        <v>0</v>
      </c>
      <c r="F80" s="9"/>
      <c r="G80" s="6"/>
      <c r="H80" s="6"/>
      <c r="I80" s="6"/>
      <c r="J80" s="6"/>
      <c r="K80" s="6"/>
    </row>
    <row r="81" spans="1:11">
      <c r="A81" s="1"/>
      <c r="B81" s="1"/>
      <c r="C81" s="9"/>
      <c r="D81" s="10"/>
      <c r="E81" s="9"/>
      <c r="F81" s="6"/>
      <c r="G81" s="6"/>
      <c r="H81" s="6"/>
      <c r="I81" s="6"/>
      <c r="J81" s="6"/>
      <c r="K81" s="6"/>
    </row>
    <row r="82" spans="1:11" ht="36">
      <c r="A82" s="1" t="s">
        <v>134</v>
      </c>
      <c r="B82" s="1" t="s">
        <v>130</v>
      </c>
      <c r="C82" s="9"/>
      <c r="D82" s="10"/>
      <c r="E82" s="9"/>
      <c r="F82" s="6"/>
      <c r="G82" s="6"/>
      <c r="H82" s="6"/>
      <c r="I82" s="6"/>
      <c r="J82" s="6"/>
      <c r="K82" s="6"/>
    </row>
    <row r="83" spans="1:11">
      <c r="A83" s="1"/>
      <c r="B83" s="1" t="s">
        <v>37</v>
      </c>
      <c r="C83" s="9">
        <v>65</v>
      </c>
      <c r="D83" s="10"/>
      <c r="E83" s="9">
        <f t="shared" ref="E83" si="13">C83*D83</f>
        <v>0</v>
      </c>
      <c r="F83" s="6"/>
      <c r="G83" s="6"/>
      <c r="H83" s="6"/>
      <c r="I83" s="6"/>
      <c r="J83" s="6"/>
      <c r="K83" s="6"/>
    </row>
    <row r="84" spans="1:11">
      <c r="A84" s="1"/>
      <c r="B84" s="1"/>
      <c r="C84" s="9"/>
      <c r="D84" s="10"/>
      <c r="E84" s="9"/>
      <c r="F84" s="6"/>
      <c r="G84" s="6"/>
      <c r="H84" s="6"/>
      <c r="I84" s="6"/>
      <c r="J84" s="6"/>
      <c r="K84" s="6"/>
    </row>
    <row r="85" spans="1:11" ht="24">
      <c r="A85" s="1" t="s">
        <v>135</v>
      </c>
      <c r="B85" s="1" t="s">
        <v>131</v>
      </c>
      <c r="C85" s="9"/>
      <c r="D85" s="10"/>
      <c r="E85" s="9"/>
      <c r="F85" s="9"/>
      <c r="G85" s="6"/>
      <c r="H85" s="6"/>
      <c r="I85" s="6"/>
      <c r="J85" s="6"/>
      <c r="K85" s="6"/>
    </row>
    <row r="86" spans="1:11">
      <c r="A86" s="1"/>
      <c r="B86" s="1" t="s">
        <v>71</v>
      </c>
      <c r="C86" s="9">
        <v>20</v>
      </c>
      <c r="D86" s="10"/>
      <c r="E86" s="9">
        <f t="shared" ref="E86" si="14">C86*D86</f>
        <v>0</v>
      </c>
      <c r="F86" s="9"/>
      <c r="G86" s="6"/>
      <c r="H86" s="6"/>
      <c r="I86" s="6"/>
      <c r="J86" s="6"/>
      <c r="K86" s="6"/>
    </row>
    <row r="87" spans="1:11">
      <c r="A87" s="1"/>
      <c r="B87" s="1"/>
      <c r="C87" s="9"/>
      <c r="D87" s="10"/>
      <c r="E87" s="9"/>
      <c r="F87" s="9"/>
      <c r="G87" s="6"/>
      <c r="H87" s="6"/>
      <c r="I87" s="6"/>
      <c r="J87" s="6"/>
      <c r="K87" s="6"/>
    </row>
    <row r="88" spans="1:11">
      <c r="A88" s="6"/>
      <c r="B88" s="1"/>
      <c r="C88" s="9"/>
      <c r="D88" s="10"/>
      <c r="E88" s="9"/>
      <c r="F88" s="9"/>
      <c r="G88" s="6"/>
      <c r="H88" s="6"/>
      <c r="I88" s="6"/>
      <c r="J88" s="6"/>
      <c r="K88" s="6"/>
    </row>
    <row r="89" spans="1:11">
      <c r="A89" s="1"/>
      <c r="B89" s="2" t="s">
        <v>72</v>
      </c>
      <c r="C89" s="7"/>
      <c r="D89" s="8"/>
      <c r="E89" s="7">
        <f>SUM(E63:E88)</f>
        <v>0</v>
      </c>
      <c r="F89" s="6"/>
      <c r="G89" s="6"/>
      <c r="H89" s="6"/>
      <c r="I89" s="6"/>
      <c r="J89" s="6"/>
      <c r="K89" s="6"/>
    </row>
    <row r="90" spans="1:11">
      <c r="A90" s="1"/>
      <c r="B90" s="2"/>
      <c r="C90" s="7"/>
      <c r="D90" s="8"/>
      <c r="E90" s="7"/>
      <c r="F90" s="6"/>
      <c r="G90" s="6"/>
      <c r="H90" s="6"/>
      <c r="I90" s="6"/>
      <c r="J90" s="6"/>
      <c r="K90" s="6"/>
    </row>
    <row r="91" spans="1:11">
      <c r="A91" s="1"/>
      <c r="B91" s="2"/>
      <c r="C91" s="7"/>
      <c r="D91" s="8"/>
      <c r="E91" s="7"/>
      <c r="F91" s="6"/>
      <c r="G91" s="6"/>
      <c r="H91" s="6"/>
      <c r="I91" s="6"/>
      <c r="J91" s="6"/>
      <c r="K91" s="6"/>
    </row>
    <row r="92" spans="1:11">
      <c r="A92" s="1" t="s">
        <v>34</v>
      </c>
      <c r="B92" s="2" t="s">
        <v>73</v>
      </c>
      <c r="C92" s="7"/>
      <c r="D92" s="8"/>
      <c r="E92" s="7">
        <f>E89+E57+E17</f>
        <v>0</v>
      </c>
      <c r="F92" s="6"/>
      <c r="G92" s="6"/>
      <c r="H92" s="6"/>
      <c r="I92" s="6"/>
      <c r="J92" s="6"/>
      <c r="K92" s="6"/>
    </row>
    <row r="93" spans="1:11">
      <c r="A93" s="1"/>
      <c r="B93" s="2"/>
      <c r="C93" s="7"/>
      <c r="D93" s="8"/>
      <c r="E93" s="9"/>
      <c r="F93" s="6"/>
      <c r="G93" s="6"/>
      <c r="H93" s="6"/>
      <c r="I93" s="6"/>
      <c r="J93" s="6"/>
      <c r="K93" s="6"/>
    </row>
    <row r="94" spans="1:11">
      <c r="A94" s="1"/>
      <c r="B94" s="2"/>
      <c r="C94" s="7"/>
      <c r="D94" s="8"/>
      <c r="E94" s="9"/>
      <c r="F94" s="6"/>
      <c r="G94" s="6"/>
      <c r="H94" s="6"/>
      <c r="I94" s="6"/>
      <c r="J94" s="6"/>
      <c r="K94" s="6"/>
    </row>
    <row r="95" spans="1:11">
      <c r="A95" s="6"/>
      <c r="B95" s="6"/>
      <c r="C95" s="17"/>
      <c r="D95" s="18"/>
      <c r="E95" s="9"/>
      <c r="F95" s="6"/>
      <c r="G95" s="6"/>
      <c r="H95" s="6"/>
      <c r="I95" s="6"/>
      <c r="J95" s="6"/>
      <c r="K95" s="6"/>
    </row>
  </sheetData>
  <pageMargins left="0.70866141732283472" right="0.70866141732283472" top="0.74803149606299213" bottom="0.74803149606299213" header="0" footer="0"/>
  <pageSetup orientation="portrait" r:id="rId1"/>
  <headerFooter>
    <oddFooter>&amp;LRAMPA&amp;R&amp;P</oddFooter>
  </headerFooter>
  <rowBreaks count="1" manualBreakCount="1">
    <brk id="59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view="pageBreakPreview" zoomScaleNormal="100" zoomScaleSheetLayoutView="100" workbookViewId="0">
      <selection activeCell="E12" sqref="E12"/>
    </sheetView>
  </sheetViews>
  <sheetFormatPr defaultColWidth="14.42578125" defaultRowHeight="15" customHeight="1"/>
  <cols>
    <col min="1" max="1" width="8.42578125" style="3" customWidth="1"/>
    <col min="2" max="2" width="48.7109375" style="3" customWidth="1"/>
    <col min="3" max="3" width="7.7109375" style="3" customWidth="1"/>
    <col min="4" max="5" width="11.7109375" style="3" customWidth="1"/>
    <col min="6" max="6" width="9.140625" style="3" customWidth="1"/>
    <col min="7" max="11" width="8" style="3" customWidth="1"/>
    <col min="12" max="16384" width="14.42578125" style="3"/>
  </cols>
  <sheetData>
    <row r="1" spans="1:11" ht="15" customHeight="1">
      <c r="A1" s="1"/>
      <c r="B1" s="2"/>
      <c r="C1" s="7"/>
      <c r="D1" s="8"/>
      <c r="E1" s="9"/>
      <c r="F1" s="6"/>
      <c r="G1" s="6"/>
      <c r="H1" s="6"/>
      <c r="I1" s="6"/>
      <c r="J1" s="6"/>
      <c r="K1" s="6"/>
    </row>
    <row r="2" spans="1:11" ht="15" customHeight="1">
      <c r="A2" s="2"/>
      <c r="B2" s="30" t="s">
        <v>82</v>
      </c>
      <c r="C2" s="31"/>
      <c r="D2" s="31"/>
      <c r="E2" s="9"/>
      <c r="F2" s="6"/>
      <c r="G2" s="6"/>
      <c r="H2" s="6"/>
      <c r="I2" s="6"/>
      <c r="J2" s="6"/>
      <c r="K2" s="6"/>
    </row>
    <row r="3" spans="1:11" ht="14.25" customHeight="1">
      <c r="A3" s="11"/>
      <c r="B3" s="11"/>
      <c r="C3" s="12"/>
      <c r="D3" s="13"/>
      <c r="E3" s="9"/>
      <c r="F3" s="6"/>
      <c r="G3" s="6"/>
      <c r="H3" s="6"/>
      <c r="I3" s="6"/>
      <c r="J3" s="6"/>
      <c r="K3" s="6"/>
    </row>
    <row r="4" spans="1:11" ht="14.25" customHeight="1">
      <c r="A4" s="11"/>
      <c r="B4" s="11" t="s">
        <v>85</v>
      </c>
      <c r="C4" s="12"/>
      <c r="D4" s="13"/>
      <c r="E4" s="12">
        <f>'SPLOŠNA DELA'!E49</f>
        <v>0</v>
      </c>
      <c r="F4" s="6"/>
      <c r="G4" s="6"/>
      <c r="H4" s="6"/>
      <c r="I4" s="6"/>
      <c r="J4" s="6"/>
      <c r="K4" s="6"/>
    </row>
    <row r="5" spans="1:11" ht="14.25" customHeight="1">
      <c r="A5" s="11"/>
      <c r="B5" s="11"/>
      <c r="C5" s="12"/>
      <c r="D5" s="13"/>
      <c r="E5" s="12"/>
      <c r="F5" s="6"/>
      <c r="G5" s="6"/>
      <c r="H5" s="6"/>
      <c r="I5" s="6"/>
      <c r="J5" s="6"/>
      <c r="K5" s="6"/>
    </row>
    <row r="6" spans="1:11" ht="14.25" customHeight="1">
      <c r="A6" s="11"/>
      <c r="B6" s="11" t="s">
        <v>98</v>
      </c>
      <c r="C6" s="12"/>
      <c r="D6" s="13"/>
      <c r="E6" s="12">
        <f>'GRADBENA DELA'!E92</f>
        <v>0</v>
      </c>
      <c r="F6" s="6"/>
      <c r="G6" s="6"/>
      <c r="H6" s="6"/>
      <c r="I6" s="6"/>
      <c r="J6" s="6"/>
      <c r="K6" s="6"/>
    </row>
    <row r="7" spans="1:11" ht="14.25" customHeight="1">
      <c r="A7" s="14"/>
      <c r="B7" s="14"/>
      <c r="C7" s="15"/>
      <c r="D7" s="16"/>
      <c r="E7" s="12"/>
      <c r="F7" s="6"/>
      <c r="G7" s="6"/>
      <c r="H7" s="6"/>
      <c r="I7" s="6"/>
      <c r="J7" s="6"/>
      <c r="K7" s="6"/>
    </row>
    <row r="8" spans="1:11" ht="15" customHeight="1">
      <c r="A8" s="1"/>
      <c r="B8" s="2" t="s">
        <v>83</v>
      </c>
      <c r="C8" s="7"/>
      <c r="D8" s="8"/>
      <c r="E8" s="7">
        <f>SUM(E4:E7)</f>
        <v>0</v>
      </c>
      <c r="F8" s="6"/>
      <c r="G8" s="6"/>
      <c r="H8" s="6"/>
      <c r="I8" s="6"/>
      <c r="J8" s="6"/>
      <c r="K8" s="6"/>
    </row>
    <row r="9" spans="1:11" ht="14.25" customHeight="1">
      <c r="A9" s="11"/>
      <c r="B9" s="11"/>
      <c r="C9" s="12"/>
      <c r="D9" s="13"/>
      <c r="E9" s="9"/>
      <c r="F9" s="6"/>
      <c r="G9" s="6"/>
      <c r="H9" s="6"/>
      <c r="I9" s="6"/>
      <c r="J9" s="6"/>
      <c r="K9" s="6"/>
    </row>
    <row r="10" spans="1:11" ht="14.25" customHeight="1">
      <c r="A10" s="11"/>
      <c r="B10" s="11" t="s">
        <v>74</v>
      </c>
      <c r="C10" s="12"/>
      <c r="D10" s="13"/>
      <c r="E10" s="12">
        <f>E8*0.22</f>
        <v>0</v>
      </c>
      <c r="F10" s="6"/>
      <c r="G10" s="6"/>
      <c r="H10" s="6"/>
      <c r="I10" s="6"/>
      <c r="J10" s="6"/>
      <c r="K10" s="6"/>
    </row>
    <row r="11" spans="1:11" ht="14.25" customHeight="1">
      <c r="A11" s="11"/>
      <c r="B11" s="11"/>
      <c r="C11" s="12"/>
      <c r="D11" s="13"/>
      <c r="E11" s="9"/>
      <c r="F11" s="6"/>
      <c r="G11" s="6"/>
      <c r="H11" s="6"/>
      <c r="I11" s="6"/>
      <c r="J11" s="6"/>
      <c r="K11" s="6"/>
    </row>
    <row r="12" spans="1:11" ht="15" customHeight="1">
      <c r="A12" s="2"/>
      <c r="B12" s="2" t="s">
        <v>75</v>
      </c>
      <c r="C12" s="7"/>
      <c r="D12" s="8"/>
      <c r="E12" s="7">
        <f>E10+E8</f>
        <v>0</v>
      </c>
      <c r="F12" s="6"/>
      <c r="G12" s="6"/>
      <c r="H12" s="6"/>
      <c r="I12" s="6"/>
      <c r="J12" s="6"/>
      <c r="K12" s="6"/>
    </row>
    <row r="13" spans="1:11" ht="14.25" customHeight="1">
      <c r="A13" s="6"/>
      <c r="B13" s="6"/>
      <c r="C13" s="17"/>
      <c r="D13" s="18"/>
      <c r="E13" s="9"/>
      <c r="F13" s="6"/>
      <c r="G13" s="6"/>
      <c r="H13" s="6"/>
      <c r="I13" s="6"/>
      <c r="J13" s="6"/>
      <c r="K13" s="6"/>
    </row>
    <row r="14" spans="1:11" ht="14.25" customHeight="1">
      <c r="A14" s="6"/>
      <c r="B14" s="6"/>
      <c r="C14" s="17"/>
      <c r="D14" s="18"/>
      <c r="E14" s="9"/>
      <c r="F14" s="6"/>
      <c r="G14" s="6"/>
      <c r="H14" s="6"/>
      <c r="I14" s="6"/>
      <c r="J14" s="6"/>
      <c r="K14" s="6"/>
    </row>
    <row r="15" spans="1:11" ht="14.25" customHeight="1">
      <c r="A15" s="6"/>
      <c r="B15" s="6"/>
      <c r="C15" s="17"/>
      <c r="D15" s="18"/>
      <c r="E15" s="9"/>
      <c r="F15" s="6"/>
      <c r="G15" s="6"/>
      <c r="H15" s="6"/>
      <c r="I15" s="6"/>
      <c r="J15" s="6"/>
      <c r="K15" s="6"/>
    </row>
    <row r="16" spans="1:11" ht="14.25" customHeight="1">
      <c r="A16" s="6"/>
      <c r="B16" s="6"/>
      <c r="C16" s="17"/>
      <c r="D16" s="18"/>
      <c r="E16" s="9"/>
      <c r="F16" s="6"/>
      <c r="G16" s="6"/>
      <c r="H16" s="6"/>
      <c r="I16" s="6"/>
      <c r="J16" s="6"/>
      <c r="K16" s="6"/>
    </row>
    <row r="17" spans="1:11" ht="14.25" customHeight="1">
      <c r="A17" s="6"/>
      <c r="B17" s="6"/>
      <c r="C17" s="17"/>
      <c r="D17" s="18"/>
      <c r="E17" s="9"/>
      <c r="F17" s="6"/>
      <c r="G17" s="6"/>
      <c r="H17" s="6"/>
      <c r="I17" s="6"/>
      <c r="J17" s="6"/>
      <c r="K17" s="6"/>
    </row>
    <row r="18" spans="1:11" ht="14.25" customHeight="1">
      <c r="A18" s="6"/>
      <c r="B18" s="6"/>
      <c r="C18" s="17"/>
      <c r="D18" s="18"/>
      <c r="E18" s="9"/>
      <c r="F18" s="6"/>
      <c r="G18" s="6"/>
      <c r="H18" s="6"/>
      <c r="I18" s="6"/>
      <c r="J18" s="6"/>
      <c r="K18" s="6"/>
    </row>
    <row r="19" spans="1:11" ht="14.25" customHeight="1">
      <c r="A19" s="6"/>
      <c r="B19" s="6"/>
      <c r="C19" s="17"/>
      <c r="D19" s="18"/>
      <c r="E19" s="9"/>
      <c r="F19" s="6"/>
      <c r="G19" s="6"/>
      <c r="H19" s="6"/>
      <c r="I19" s="6"/>
      <c r="J19" s="6"/>
      <c r="K19" s="6"/>
    </row>
    <row r="20" spans="1:11" ht="14.25" customHeight="1">
      <c r="A20" s="6"/>
      <c r="B20" s="6"/>
      <c r="C20" s="17"/>
      <c r="D20" s="18"/>
      <c r="E20" s="9"/>
      <c r="F20" s="6"/>
      <c r="G20" s="6"/>
      <c r="H20" s="6"/>
      <c r="I20" s="6"/>
      <c r="J20" s="6"/>
      <c r="K20" s="6"/>
    </row>
    <row r="21" spans="1:11" ht="14.25" customHeight="1">
      <c r="A21" s="6"/>
      <c r="B21" s="6"/>
      <c r="C21" s="17"/>
      <c r="D21" s="18"/>
      <c r="E21" s="9"/>
      <c r="F21" s="6"/>
      <c r="G21" s="6"/>
      <c r="H21" s="6"/>
      <c r="I21" s="6"/>
      <c r="J21" s="6"/>
      <c r="K21" s="6"/>
    </row>
    <row r="22" spans="1:11" ht="14.25" customHeight="1">
      <c r="A22" s="6"/>
      <c r="B22" s="6"/>
      <c r="C22" s="17"/>
      <c r="D22" s="18"/>
      <c r="E22" s="9"/>
      <c r="F22" s="6"/>
      <c r="G22" s="6"/>
      <c r="H22" s="6"/>
      <c r="I22" s="6"/>
      <c r="J22" s="6"/>
      <c r="K22" s="6"/>
    </row>
    <row r="23" spans="1:11" ht="14.25" customHeight="1">
      <c r="A23" s="6"/>
      <c r="B23" s="6"/>
      <c r="C23" s="17"/>
      <c r="D23" s="18"/>
      <c r="E23" s="9"/>
      <c r="F23" s="6"/>
      <c r="G23" s="6"/>
      <c r="H23" s="6"/>
      <c r="I23" s="6"/>
      <c r="J23" s="6"/>
      <c r="K23" s="6"/>
    </row>
    <row r="24" spans="1:11" ht="14.25" customHeight="1">
      <c r="A24" s="6"/>
      <c r="B24" s="6"/>
      <c r="C24" s="17"/>
      <c r="D24" s="18"/>
      <c r="E24" s="9"/>
      <c r="F24" s="6"/>
      <c r="G24" s="6"/>
      <c r="H24" s="6"/>
      <c r="I24" s="6"/>
      <c r="J24" s="6"/>
      <c r="K24" s="6"/>
    </row>
    <row r="25" spans="1:11" ht="14.25" customHeight="1">
      <c r="A25" s="6"/>
      <c r="B25" s="6"/>
      <c r="C25" s="17"/>
      <c r="D25" s="18"/>
      <c r="E25" s="9"/>
      <c r="F25" s="6"/>
      <c r="G25" s="6"/>
      <c r="H25" s="6"/>
      <c r="I25" s="6"/>
      <c r="J25" s="6"/>
      <c r="K25" s="6"/>
    </row>
    <row r="26" spans="1:11" ht="14.25" customHeight="1">
      <c r="A26" s="6"/>
      <c r="B26" s="6"/>
      <c r="C26" s="17"/>
      <c r="D26" s="18"/>
      <c r="E26" s="9"/>
      <c r="F26" s="6"/>
      <c r="G26" s="6"/>
      <c r="H26" s="6"/>
      <c r="I26" s="6"/>
      <c r="J26" s="6"/>
      <c r="K26" s="6"/>
    </row>
    <row r="27" spans="1:11" ht="14.25" customHeight="1">
      <c r="A27" s="6"/>
      <c r="B27" s="6"/>
      <c r="C27" s="17"/>
      <c r="D27" s="18"/>
      <c r="E27" s="9"/>
      <c r="F27" s="6"/>
      <c r="G27" s="6"/>
      <c r="H27" s="6"/>
      <c r="I27" s="6"/>
      <c r="J27" s="6"/>
      <c r="K27" s="6"/>
    </row>
    <row r="28" spans="1:11" ht="14.25" customHeight="1">
      <c r="A28" s="6"/>
      <c r="B28" s="6"/>
      <c r="C28" s="17"/>
      <c r="D28" s="18"/>
      <c r="E28" s="9"/>
      <c r="F28" s="6"/>
      <c r="G28" s="6"/>
      <c r="H28" s="6"/>
      <c r="I28" s="6"/>
      <c r="J28" s="6"/>
      <c r="K28" s="6"/>
    </row>
    <row r="29" spans="1:11" ht="14.25" customHeight="1">
      <c r="A29" s="6"/>
      <c r="B29" s="6"/>
      <c r="C29" s="17"/>
      <c r="D29" s="18"/>
      <c r="E29" s="9"/>
      <c r="F29" s="6"/>
      <c r="G29" s="6"/>
      <c r="H29" s="6"/>
      <c r="I29" s="6"/>
      <c r="J29" s="6"/>
      <c r="K29" s="6"/>
    </row>
    <row r="30" spans="1:11" ht="14.25" customHeight="1">
      <c r="A30" s="6"/>
      <c r="B30" s="6"/>
      <c r="C30" s="17"/>
      <c r="D30" s="18"/>
      <c r="E30" s="9"/>
      <c r="F30" s="6"/>
      <c r="G30" s="6"/>
      <c r="H30" s="6"/>
      <c r="I30" s="6"/>
      <c r="J30" s="6"/>
      <c r="K30" s="6"/>
    </row>
    <row r="31" spans="1:11" ht="14.25" customHeight="1">
      <c r="A31" s="6"/>
      <c r="B31" s="6"/>
      <c r="C31" s="17"/>
      <c r="D31" s="18"/>
      <c r="E31" s="9"/>
      <c r="F31" s="6"/>
      <c r="G31" s="6"/>
      <c r="H31" s="6"/>
      <c r="I31" s="6"/>
      <c r="J31" s="6"/>
      <c r="K31" s="6"/>
    </row>
    <row r="32" spans="1:11" ht="14.25" customHeight="1">
      <c r="A32" s="6"/>
      <c r="B32" s="6"/>
      <c r="C32" s="17"/>
      <c r="D32" s="18"/>
      <c r="E32" s="9"/>
      <c r="F32" s="6"/>
      <c r="G32" s="6"/>
      <c r="H32" s="6"/>
      <c r="I32" s="6"/>
      <c r="J32" s="6"/>
      <c r="K32" s="6"/>
    </row>
    <row r="33" spans="1:11" ht="14.25" customHeight="1">
      <c r="A33" s="6"/>
      <c r="B33" s="6"/>
      <c r="C33" s="17"/>
      <c r="D33" s="18"/>
      <c r="E33" s="9"/>
      <c r="F33" s="6"/>
      <c r="G33" s="6"/>
      <c r="H33" s="6"/>
      <c r="I33" s="6"/>
      <c r="J33" s="6"/>
      <c r="K33" s="6"/>
    </row>
    <row r="34" spans="1:11" ht="14.25" customHeight="1">
      <c r="A34" s="6"/>
      <c r="B34" s="6"/>
      <c r="C34" s="17"/>
      <c r="D34" s="18"/>
      <c r="E34" s="9"/>
      <c r="F34" s="6"/>
      <c r="G34" s="6"/>
      <c r="H34" s="6"/>
      <c r="I34" s="6"/>
      <c r="J34" s="6"/>
      <c r="K34" s="6"/>
    </row>
    <row r="35" spans="1:11" ht="14.25" customHeight="1">
      <c r="A35" s="6"/>
      <c r="B35" s="6"/>
      <c r="C35" s="17"/>
      <c r="D35" s="18"/>
      <c r="E35" s="9"/>
      <c r="F35" s="6"/>
      <c r="G35" s="6"/>
      <c r="H35" s="6"/>
      <c r="I35" s="6"/>
      <c r="J35" s="6"/>
      <c r="K35" s="6"/>
    </row>
    <row r="36" spans="1:11" ht="14.25" customHeight="1">
      <c r="A36" s="6"/>
      <c r="B36" s="6"/>
      <c r="C36" s="17"/>
      <c r="D36" s="18"/>
      <c r="E36" s="9"/>
      <c r="F36" s="6"/>
      <c r="G36" s="6"/>
      <c r="H36" s="6"/>
      <c r="I36" s="6"/>
      <c r="J36" s="6"/>
      <c r="K36" s="6"/>
    </row>
    <row r="37" spans="1:11" ht="14.25" customHeight="1">
      <c r="A37" s="6"/>
      <c r="B37" s="6"/>
      <c r="C37" s="17"/>
      <c r="D37" s="18"/>
      <c r="E37" s="9"/>
      <c r="F37" s="6"/>
      <c r="G37" s="6"/>
      <c r="H37" s="6"/>
      <c r="I37" s="6"/>
      <c r="J37" s="6"/>
      <c r="K37" s="6"/>
    </row>
    <row r="38" spans="1:11" ht="14.25" customHeight="1">
      <c r="A38" s="6"/>
      <c r="B38" s="6"/>
      <c r="C38" s="17"/>
      <c r="D38" s="18"/>
      <c r="E38" s="9"/>
      <c r="F38" s="6"/>
      <c r="G38" s="6"/>
      <c r="H38" s="6"/>
      <c r="I38" s="6"/>
      <c r="J38" s="6"/>
      <c r="K38" s="6"/>
    </row>
    <row r="39" spans="1:11" ht="14.25" customHeight="1">
      <c r="A39" s="6"/>
      <c r="B39" s="6"/>
      <c r="C39" s="17"/>
      <c r="D39" s="18"/>
      <c r="E39" s="9"/>
      <c r="F39" s="6"/>
      <c r="G39" s="6"/>
      <c r="H39" s="6"/>
      <c r="I39" s="6"/>
      <c r="J39" s="6"/>
      <c r="K39" s="6"/>
    </row>
    <row r="40" spans="1:11" ht="14.25" customHeight="1">
      <c r="A40" s="6"/>
      <c r="B40" s="6"/>
      <c r="C40" s="17"/>
      <c r="D40" s="18"/>
      <c r="E40" s="9"/>
      <c r="F40" s="6"/>
      <c r="G40" s="6"/>
      <c r="H40" s="6"/>
      <c r="I40" s="6"/>
      <c r="J40" s="6"/>
      <c r="K40" s="6"/>
    </row>
    <row r="41" spans="1:11" ht="14.25" customHeight="1">
      <c r="A41" s="6"/>
      <c r="B41" s="6"/>
      <c r="C41" s="17"/>
      <c r="D41" s="18"/>
      <c r="E41" s="9"/>
      <c r="F41" s="6"/>
      <c r="G41" s="6"/>
      <c r="H41" s="6"/>
      <c r="I41" s="6"/>
      <c r="J41" s="6"/>
      <c r="K41" s="6"/>
    </row>
    <row r="42" spans="1:11" ht="14.25" customHeight="1">
      <c r="A42" s="6"/>
      <c r="B42" s="6"/>
      <c r="C42" s="17"/>
      <c r="D42" s="18"/>
      <c r="E42" s="9"/>
      <c r="F42" s="6"/>
      <c r="G42" s="6"/>
      <c r="H42" s="6"/>
      <c r="I42" s="6"/>
      <c r="J42" s="6"/>
      <c r="K42" s="6"/>
    </row>
    <row r="43" spans="1:11" ht="14.25" customHeight="1">
      <c r="A43" s="6"/>
      <c r="B43" s="6"/>
      <c r="C43" s="17"/>
      <c r="D43" s="18"/>
      <c r="E43" s="9"/>
      <c r="F43" s="6"/>
      <c r="G43" s="6"/>
      <c r="H43" s="6"/>
      <c r="I43" s="6"/>
      <c r="J43" s="6"/>
      <c r="K43" s="6"/>
    </row>
    <row r="44" spans="1:11" ht="14.25" customHeight="1">
      <c r="A44" s="6"/>
      <c r="B44" s="6"/>
      <c r="C44" s="17"/>
      <c r="D44" s="18"/>
      <c r="E44" s="9"/>
      <c r="F44" s="6"/>
      <c r="G44" s="6"/>
      <c r="H44" s="6"/>
      <c r="I44" s="6"/>
      <c r="J44" s="6"/>
      <c r="K44" s="6"/>
    </row>
    <row r="45" spans="1:11" ht="14.25" customHeight="1">
      <c r="A45" s="6"/>
      <c r="B45" s="6"/>
      <c r="C45" s="17"/>
      <c r="D45" s="18"/>
      <c r="E45" s="9"/>
      <c r="F45" s="6"/>
      <c r="G45" s="6"/>
      <c r="H45" s="6"/>
      <c r="I45" s="6"/>
      <c r="J45" s="6"/>
      <c r="K45" s="6"/>
    </row>
    <row r="46" spans="1:11" ht="14.25" customHeight="1">
      <c r="A46" s="6"/>
      <c r="B46" s="6"/>
      <c r="C46" s="17"/>
      <c r="D46" s="18"/>
      <c r="E46" s="9"/>
      <c r="F46" s="6"/>
      <c r="G46" s="6"/>
      <c r="H46" s="6"/>
      <c r="I46" s="6"/>
      <c r="J46" s="6"/>
      <c r="K46" s="6"/>
    </row>
    <row r="47" spans="1:11" ht="14.25" customHeight="1">
      <c r="A47" s="6"/>
      <c r="B47" s="6"/>
      <c r="C47" s="17"/>
      <c r="D47" s="18"/>
      <c r="E47" s="9"/>
      <c r="F47" s="6"/>
      <c r="G47" s="6"/>
      <c r="H47" s="6"/>
      <c r="I47" s="6"/>
      <c r="J47" s="6"/>
      <c r="K47" s="6"/>
    </row>
    <row r="48" spans="1:11" ht="14.25" customHeight="1">
      <c r="A48" s="6"/>
      <c r="B48" s="6"/>
      <c r="C48" s="17"/>
      <c r="D48" s="18"/>
      <c r="E48" s="9"/>
      <c r="F48" s="6"/>
      <c r="G48" s="6"/>
      <c r="H48" s="6"/>
      <c r="I48" s="6"/>
      <c r="J48" s="6"/>
      <c r="K48" s="6"/>
    </row>
    <row r="49" spans="1:11" ht="14.25" customHeight="1">
      <c r="A49" s="6"/>
      <c r="B49" s="6"/>
      <c r="C49" s="17"/>
      <c r="D49" s="18"/>
      <c r="E49" s="9"/>
      <c r="F49" s="6"/>
      <c r="G49" s="6"/>
      <c r="H49" s="6"/>
      <c r="I49" s="6"/>
      <c r="J49" s="6"/>
      <c r="K49" s="6"/>
    </row>
    <row r="50" spans="1:11" ht="14.25" customHeight="1">
      <c r="A50" s="6"/>
      <c r="B50" s="6"/>
      <c r="C50" s="17"/>
      <c r="D50" s="18"/>
      <c r="E50" s="9"/>
      <c r="F50" s="6"/>
      <c r="G50" s="6"/>
      <c r="H50" s="6"/>
      <c r="I50" s="6"/>
      <c r="J50" s="6"/>
      <c r="K50" s="6"/>
    </row>
    <row r="51" spans="1:11" ht="14.25" customHeight="1">
      <c r="A51" s="6"/>
      <c r="B51" s="6"/>
      <c r="C51" s="17"/>
      <c r="D51" s="18"/>
      <c r="E51" s="9"/>
      <c r="F51" s="6"/>
      <c r="G51" s="6"/>
      <c r="H51" s="6"/>
      <c r="I51" s="6"/>
      <c r="J51" s="6"/>
      <c r="K51" s="6"/>
    </row>
    <row r="52" spans="1:11" ht="14.25" customHeight="1">
      <c r="A52" s="6"/>
      <c r="B52" s="6"/>
      <c r="C52" s="17"/>
      <c r="D52" s="18"/>
      <c r="E52" s="9"/>
      <c r="F52" s="6"/>
      <c r="G52" s="6"/>
      <c r="H52" s="6"/>
      <c r="I52" s="6"/>
      <c r="J52" s="6"/>
      <c r="K52" s="6"/>
    </row>
    <row r="53" spans="1:11" ht="14.25" customHeight="1">
      <c r="A53" s="6"/>
      <c r="B53" s="6"/>
      <c r="C53" s="17"/>
      <c r="D53" s="18"/>
      <c r="E53" s="9"/>
      <c r="F53" s="6"/>
      <c r="G53" s="6"/>
      <c r="H53" s="6"/>
      <c r="I53" s="6"/>
      <c r="J53" s="6"/>
      <c r="K53" s="6"/>
    </row>
    <row r="54" spans="1:11" ht="14.25" customHeight="1">
      <c r="A54" s="6"/>
      <c r="B54" s="6"/>
      <c r="C54" s="17"/>
      <c r="D54" s="18"/>
      <c r="E54" s="9"/>
      <c r="F54" s="6"/>
      <c r="G54" s="6"/>
      <c r="H54" s="6"/>
      <c r="I54" s="6"/>
      <c r="J54" s="6"/>
      <c r="K54" s="6"/>
    </row>
    <row r="55" spans="1:11" ht="14.25" customHeight="1">
      <c r="A55" s="6"/>
      <c r="B55" s="6"/>
      <c r="C55" s="17"/>
      <c r="D55" s="18"/>
      <c r="E55" s="9"/>
      <c r="F55" s="6"/>
      <c r="G55" s="6"/>
      <c r="H55" s="6"/>
      <c r="I55" s="6"/>
      <c r="J55" s="6"/>
      <c r="K55" s="6"/>
    </row>
    <row r="56" spans="1:11" ht="14.25" customHeight="1">
      <c r="A56" s="6"/>
      <c r="B56" s="6"/>
      <c r="C56" s="17"/>
      <c r="D56" s="18"/>
      <c r="E56" s="9"/>
      <c r="F56" s="6"/>
      <c r="G56" s="6"/>
      <c r="H56" s="6"/>
      <c r="I56" s="6"/>
      <c r="J56" s="6"/>
      <c r="K56" s="6"/>
    </row>
    <row r="57" spans="1:11" ht="14.25" customHeight="1">
      <c r="A57" s="6"/>
      <c r="B57" s="6"/>
      <c r="C57" s="17"/>
      <c r="D57" s="18"/>
      <c r="E57" s="9"/>
      <c r="F57" s="6"/>
      <c r="G57" s="6"/>
      <c r="H57" s="6"/>
      <c r="I57" s="6"/>
      <c r="J57" s="6"/>
      <c r="K57" s="6"/>
    </row>
    <row r="58" spans="1:11" ht="14.25" customHeight="1">
      <c r="A58" s="6"/>
      <c r="B58" s="6"/>
      <c r="C58" s="17"/>
      <c r="D58" s="18"/>
      <c r="E58" s="9"/>
      <c r="F58" s="6"/>
      <c r="G58" s="6"/>
      <c r="H58" s="6"/>
      <c r="I58" s="6"/>
      <c r="J58" s="6"/>
      <c r="K58" s="6"/>
    </row>
    <row r="59" spans="1:11" ht="14.25" customHeight="1">
      <c r="A59" s="6"/>
      <c r="B59" s="6"/>
      <c r="C59" s="17"/>
      <c r="D59" s="18"/>
      <c r="E59" s="9"/>
      <c r="F59" s="6"/>
      <c r="G59" s="6"/>
      <c r="H59" s="6"/>
      <c r="I59" s="6"/>
      <c r="J59" s="6"/>
      <c r="K59" s="6"/>
    </row>
    <row r="60" spans="1:11" ht="14.25" customHeight="1">
      <c r="A60" s="6"/>
      <c r="B60" s="6"/>
      <c r="C60" s="17"/>
      <c r="D60" s="18"/>
      <c r="E60" s="9"/>
      <c r="F60" s="6"/>
      <c r="G60" s="6"/>
      <c r="H60" s="6"/>
      <c r="I60" s="6"/>
      <c r="J60" s="6"/>
      <c r="K60" s="6"/>
    </row>
    <row r="61" spans="1:11" ht="14.25" customHeight="1">
      <c r="A61" s="6"/>
      <c r="B61" s="6"/>
      <c r="C61" s="17"/>
      <c r="D61" s="18"/>
      <c r="E61" s="9"/>
      <c r="F61" s="6"/>
      <c r="G61" s="6"/>
      <c r="H61" s="6"/>
      <c r="I61" s="6"/>
      <c r="J61" s="6"/>
      <c r="K61" s="6"/>
    </row>
    <row r="62" spans="1:11" ht="14.25" customHeight="1">
      <c r="A62" s="6"/>
      <c r="B62" s="6"/>
      <c r="C62" s="17"/>
      <c r="D62" s="18"/>
      <c r="E62" s="9"/>
      <c r="F62" s="6"/>
      <c r="G62" s="6"/>
      <c r="H62" s="6"/>
      <c r="I62" s="6"/>
      <c r="J62" s="6"/>
      <c r="K62" s="6"/>
    </row>
    <row r="63" spans="1:11" ht="14.25" customHeight="1">
      <c r="A63" s="6"/>
      <c r="B63" s="6"/>
      <c r="C63" s="17"/>
      <c r="D63" s="18"/>
      <c r="E63" s="9"/>
      <c r="F63" s="6"/>
      <c r="G63" s="6"/>
      <c r="H63" s="6"/>
      <c r="I63" s="6"/>
      <c r="J63" s="6"/>
      <c r="K63" s="6"/>
    </row>
    <row r="64" spans="1:11" ht="14.25" customHeight="1">
      <c r="A64" s="6"/>
      <c r="B64" s="6"/>
      <c r="C64" s="17"/>
      <c r="D64" s="18"/>
      <c r="E64" s="9"/>
      <c r="F64" s="6"/>
      <c r="G64" s="6"/>
      <c r="H64" s="6"/>
      <c r="I64" s="6"/>
      <c r="J64" s="6"/>
      <c r="K64" s="6"/>
    </row>
    <row r="65" spans="1:11" ht="14.25" customHeight="1">
      <c r="A65" s="6"/>
      <c r="B65" s="6"/>
      <c r="C65" s="17"/>
      <c r="D65" s="18"/>
      <c r="E65" s="9"/>
      <c r="F65" s="6"/>
      <c r="G65" s="6"/>
      <c r="H65" s="6"/>
      <c r="I65" s="6"/>
      <c r="J65" s="6"/>
      <c r="K65" s="6"/>
    </row>
    <row r="66" spans="1:11" ht="14.25" customHeight="1">
      <c r="A66" s="6"/>
      <c r="B66" s="6"/>
      <c r="C66" s="17"/>
      <c r="D66" s="18"/>
      <c r="E66" s="9"/>
      <c r="F66" s="6"/>
      <c r="G66" s="6"/>
      <c r="H66" s="6"/>
      <c r="I66" s="6"/>
      <c r="J66" s="6"/>
      <c r="K66" s="6"/>
    </row>
    <row r="67" spans="1:11" ht="14.25" customHeight="1">
      <c r="A67" s="6"/>
      <c r="B67" s="6"/>
      <c r="C67" s="17"/>
      <c r="D67" s="18"/>
      <c r="E67" s="9"/>
      <c r="F67" s="6"/>
      <c r="G67" s="6"/>
      <c r="H67" s="6"/>
      <c r="I67" s="6"/>
      <c r="J67" s="6"/>
      <c r="K67" s="6"/>
    </row>
    <row r="68" spans="1:11" ht="14.25" customHeight="1">
      <c r="A68" s="6"/>
      <c r="B68" s="6"/>
      <c r="C68" s="17"/>
      <c r="D68" s="18"/>
      <c r="E68" s="9"/>
      <c r="F68" s="6"/>
      <c r="G68" s="6"/>
      <c r="H68" s="6"/>
      <c r="I68" s="6"/>
      <c r="J68" s="6"/>
      <c r="K68" s="6"/>
    </row>
    <row r="69" spans="1:11" ht="14.25" customHeight="1">
      <c r="A69" s="6"/>
      <c r="B69" s="6"/>
      <c r="C69" s="17"/>
      <c r="D69" s="18"/>
      <c r="E69" s="9"/>
      <c r="F69" s="6"/>
      <c r="G69" s="6"/>
      <c r="H69" s="6"/>
      <c r="I69" s="6"/>
      <c r="J69" s="6"/>
      <c r="K69" s="6"/>
    </row>
    <row r="70" spans="1:11" ht="14.25" customHeight="1">
      <c r="A70" s="6"/>
      <c r="B70" s="6"/>
      <c r="C70" s="17"/>
      <c r="D70" s="18"/>
      <c r="E70" s="9"/>
      <c r="F70" s="6"/>
      <c r="G70" s="6"/>
      <c r="H70" s="6"/>
      <c r="I70" s="6"/>
      <c r="J70" s="6"/>
      <c r="K70" s="6"/>
    </row>
    <row r="71" spans="1:11" ht="14.25" customHeight="1">
      <c r="A71" s="6"/>
      <c r="B71" s="6"/>
      <c r="C71" s="17"/>
      <c r="D71" s="18"/>
      <c r="E71" s="9"/>
      <c r="F71" s="6"/>
      <c r="G71" s="6"/>
      <c r="H71" s="6"/>
      <c r="I71" s="6"/>
      <c r="J71" s="6"/>
      <c r="K71" s="6"/>
    </row>
    <row r="72" spans="1:11" ht="14.25" customHeight="1">
      <c r="A72" s="6"/>
      <c r="B72" s="6"/>
      <c r="C72" s="17"/>
      <c r="D72" s="18"/>
      <c r="E72" s="9"/>
      <c r="F72" s="6"/>
      <c r="G72" s="6"/>
      <c r="H72" s="6"/>
      <c r="I72" s="6"/>
      <c r="J72" s="6"/>
      <c r="K72" s="6"/>
    </row>
    <row r="73" spans="1:11" ht="14.25" customHeight="1">
      <c r="A73" s="6"/>
      <c r="B73" s="6"/>
      <c r="C73" s="17"/>
      <c r="D73" s="18"/>
      <c r="E73" s="9"/>
      <c r="F73" s="6"/>
      <c r="G73" s="6"/>
      <c r="H73" s="6"/>
      <c r="I73" s="6"/>
      <c r="J73" s="6"/>
      <c r="K73" s="6"/>
    </row>
    <row r="74" spans="1:11" ht="14.25" customHeight="1">
      <c r="A74" s="6"/>
      <c r="B74" s="6"/>
      <c r="C74" s="17"/>
      <c r="D74" s="18"/>
      <c r="E74" s="9"/>
      <c r="F74" s="6"/>
      <c r="G74" s="6"/>
      <c r="H74" s="6"/>
      <c r="I74" s="6"/>
      <c r="J74" s="6"/>
      <c r="K74" s="6"/>
    </row>
    <row r="75" spans="1:11" ht="14.25" customHeight="1">
      <c r="A75" s="6"/>
      <c r="B75" s="6"/>
      <c r="C75" s="17"/>
      <c r="D75" s="18"/>
      <c r="E75" s="9"/>
      <c r="F75" s="6"/>
      <c r="G75" s="6"/>
      <c r="H75" s="6"/>
      <c r="I75" s="6"/>
      <c r="J75" s="6"/>
      <c r="K75" s="6"/>
    </row>
    <row r="76" spans="1:11" ht="14.25" customHeight="1">
      <c r="A76" s="6"/>
      <c r="B76" s="6"/>
      <c r="C76" s="17"/>
      <c r="D76" s="18"/>
      <c r="E76" s="9"/>
      <c r="F76" s="6"/>
      <c r="G76" s="6"/>
      <c r="H76" s="6"/>
      <c r="I76" s="6"/>
      <c r="J76" s="6"/>
      <c r="K76" s="6"/>
    </row>
    <row r="77" spans="1:11" ht="14.25" customHeight="1">
      <c r="A77" s="6"/>
      <c r="B77" s="6"/>
      <c r="C77" s="17"/>
      <c r="D77" s="18"/>
      <c r="E77" s="9"/>
      <c r="F77" s="6"/>
      <c r="G77" s="6"/>
      <c r="H77" s="6"/>
      <c r="I77" s="6"/>
      <c r="J77" s="6"/>
      <c r="K77" s="6"/>
    </row>
    <row r="78" spans="1:11" ht="14.25" customHeight="1">
      <c r="A78" s="6"/>
      <c r="B78" s="6"/>
      <c r="C78" s="17"/>
      <c r="D78" s="18"/>
      <c r="E78" s="9"/>
      <c r="F78" s="6"/>
      <c r="G78" s="6"/>
      <c r="H78" s="6"/>
      <c r="I78" s="6"/>
      <c r="J78" s="6"/>
      <c r="K78" s="6"/>
    </row>
    <row r="79" spans="1:11" ht="14.25" customHeight="1">
      <c r="A79" s="6"/>
      <c r="B79" s="6"/>
      <c r="C79" s="17"/>
      <c r="D79" s="18"/>
      <c r="E79" s="9"/>
      <c r="F79" s="6"/>
      <c r="G79" s="6"/>
      <c r="H79" s="6"/>
      <c r="I79" s="6"/>
      <c r="J79" s="6"/>
      <c r="K79" s="6"/>
    </row>
    <row r="80" spans="1:11" ht="14.25" customHeight="1">
      <c r="A80" s="6"/>
      <c r="B80" s="6"/>
      <c r="C80" s="17"/>
      <c r="D80" s="18"/>
      <c r="E80" s="9"/>
      <c r="F80" s="6"/>
      <c r="G80" s="6"/>
      <c r="H80" s="6"/>
      <c r="I80" s="6"/>
      <c r="J80" s="6"/>
      <c r="K80" s="6"/>
    </row>
    <row r="81" spans="1:11" ht="14.25" customHeight="1">
      <c r="A81" s="6"/>
      <c r="B81" s="6"/>
      <c r="C81" s="17"/>
      <c r="D81" s="18"/>
      <c r="E81" s="9"/>
      <c r="F81" s="6"/>
      <c r="G81" s="6"/>
      <c r="H81" s="6"/>
      <c r="I81" s="6"/>
      <c r="J81" s="6"/>
      <c r="K81" s="6"/>
    </row>
    <row r="82" spans="1:11" ht="14.25" customHeight="1">
      <c r="A82" s="6"/>
      <c r="B82" s="6"/>
      <c r="C82" s="17"/>
      <c r="D82" s="18"/>
      <c r="E82" s="9"/>
      <c r="F82" s="6"/>
      <c r="G82" s="6"/>
      <c r="H82" s="6"/>
      <c r="I82" s="6"/>
      <c r="J82" s="6"/>
      <c r="K82" s="6"/>
    </row>
    <row r="83" spans="1:11" ht="14.25" customHeight="1">
      <c r="A83" s="6"/>
      <c r="B83" s="6"/>
      <c r="C83" s="17"/>
      <c r="D83" s="18"/>
      <c r="E83" s="9"/>
      <c r="F83" s="6"/>
      <c r="G83" s="6"/>
      <c r="H83" s="6"/>
      <c r="I83" s="6"/>
      <c r="J83" s="6"/>
      <c r="K83" s="6"/>
    </row>
    <row r="84" spans="1:11" ht="14.25" customHeight="1">
      <c r="A84" s="6"/>
      <c r="B84" s="6"/>
      <c r="C84" s="17"/>
      <c r="D84" s="18"/>
      <c r="E84" s="9"/>
      <c r="F84" s="6"/>
      <c r="G84" s="6"/>
      <c r="H84" s="6"/>
      <c r="I84" s="6"/>
      <c r="J84" s="6"/>
      <c r="K84" s="6"/>
    </row>
    <row r="85" spans="1:11" ht="14.25" customHeight="1">
      <c r="A85" s="6"/>
      <c r="B85" s="6"/>
      <c r="C85" s="17"/>
      <c r="D85" s="18"/>
      <c r="E85" s="9"/>
      <c r="F85" s="6"/>
      <c r="G85" s="6"/>
      <c r="H85" s="6"/>
      <c r="I85" s="6"/>
      <c r="J85" s="6"/>
      <c r="K85" s="6"/>
    </row>
  </sheetData>
  <mergeCells count="1">
    <mergeCell ref="B2:D2"/>
  </mergeCells>
  <pageMargins left="0.70866141732283472" right="0.70866141732283472" top="0.74803149606299213" bottom="0.74803149606299213" header="0" footer="0"/>
  <pageSetup orientation="portrait" r:id="rId1"/>
  <headerFooter>
    <oddFooter>&amp;LREKAPITULACIJA&amp;R&amp;P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Naslovnica</vt:lpstr>
      <vt:lpstr>SPLOŠNO</vt:lpstr>
      <vt:lpstr>SPLOŠNA DELA</vt:lpstr>
      <vt:lpstr>GRADBENA DELA</vt:lpstr>
      <vt:lpstr>REKAPITULACIJA</vt:lpstr>
      <vt:lpstr>'GRADBENA DELA'!Področje_tiskanja</vt:lpstr>
      <vt:lpstr>REKAPITULACIJA!Področje_tiskanja</vt:lpstr>
      <vt:lpstr>'SPLOŠNA DELA'!Področje_tiskanja</vt:lpstr>
      <vt:lpstr>SPLOŠNO!Področje_tiskanja</vt:lpstr>
    </vt:vector>
  </TitlesOfParts>
  <Company>Lazar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Lazar</dc:creator>
  <cp:lastModifiedBy>Martina Zrinski Gonter</cp:lastModifiedBy>
  <cp:lastPrinted>2020-11-02T07:59:47Z</cp:lastPrinted>
  <dcterms:created xsi:type="dcterms:W3CDTF">2008-03-21T07:55:46Z</dcterms:created>
  <dcterms:modified xsi:type="dcterms:W3CDTF">2026-07-08T12:56:40Z</dcterms:modified>
</cp:coreProperties>
</file>